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U:\DF\DF-ETUDES\Pôle scolarité générale\03_CFVU\CFVU 2025-2026\CFVU_2026_05_22\02_LPE maquette et convention\"/>
    </mc:Choice>
  </mc:AlternateContent>
  <xr:revisionPtr revIDLastSave="0" documentId="13_ncr:1_{CCA6CB49-3188-489F-B295-9403A28EA660}" xr6:coauthVersionLast="47" xr6:coauthVersionMax="47" xr10:uidLastSave="{00000000-0000-0000-0000-000000000000}"/>
  <bookViews>
    <workbookView xWindow="-108" yWindow="-108" windowWidth="23256" windowHeight="12456" tabRatio="815" xr2:uid="{00000000-000D-0000-FFFF-FFFF00000000}"/>
  </bookViews>
  <sheets>
    <sheet name="L1" sheetId="50" r:id="rId1"/>
    <sheet name="L2" sheetId="51" r:id="rId2"/>
    <sheet name="L3" sheetId="52" r:id="rId3"/>
  </sheets>
  <definedNames>
    <definedName name="_xlnm._FilterDatabase" localSheetId="0" hidden="1">'L1'!$D$13:$M$13</definedName>
    <definedName name="_xlnm._FilterDatabase" localSheetId="1" hidden="1">'L2'!$D$13:$M$13</definedName>
    <definedName name="_xlnm._FilterDatabase" localSheetId="2" hidden="1">'L3'!$D$13:$M$13</definedName>
    <definedName name="PARAM_CM" localSheetId="0">#REF!</definedName>
    <definedName name="PARAM_CM" localSheetId="1">#REF!</definedName>
    <definedName name="PARAM_CM" localSheetId="2">#REF!</definedName>
    <definedName name="PARAM_CM">#REF!</definedName>
    <definedName name="PARAM_Langues" localSheetId="0">#REF!</definedName>
    <definedName name="PARAM_Langues" localSheetId="1">#REF!</definedName>
    <definedName name="PARAM_Langues" localSheetId="2">#REF!</definedName>
    <definedName name="PARAM_Langues">#REF!</definedName>
    <definedName name="PARAM_M" localSheetId="0">#REF!</definedName>
    <definedName name="PARAM_M" localSheetId="1">#REF!</definedName>
    <definedName name="PARAM_M" localSheetId="2">#REF!</definedName>
    <definedName name="PARAM_M">#REF!</definedName>
    <definedName name="PARAM_Méthodo" localSheetId="0">#REF!</definedName>
    <definedName name="PARAM_Méthodo" localSheetId="1">#REF!</definedName>
    <definedName name="PARAM_Méthodo" localSheetId="2">#REF!</definedName>
    <definedName name="PARAM_Méthodo">#REF!</definedName>
    <definedName name="PARAM_TD" localSheetId="0">#REF!</definedName>
    <definedName name="PARAM_TD" localSheetId="1">#REF!</definedName>
    <definedName name="PARAM_TD" localSheetId="2">#REF!</definedName>
    <definedName name="PARAM_TD">#REF!</definedName>
    <definedName name="PARAM_TIC" localSheetId="0">#REF!</definedName>
    <definedName name="PARAM_TIC" localSheetId="1">#REF!</definedName>
    <definedName name="PARAM_TIC" localSheetId="2">#REF!</definedName>
    <definedName name="PARAM_TIC">#REF!</definedName>
    <definedName name="PARAM_tic3" localSheetId="0">#REF!</definedName>
    <definedName name="PARAM_tic3" localSheetId="1">#REF!</definedName>
    <definedName name="PARAM_tic3" localSheetId="2">#REF!</definedName>
    <definedName name="PARAM_tic3">#REF!</definedName>
    <definedName name="Print" localSheetId="0">'L1'!$A$1:$S$70</definedName>
    <definedName name="Print_Area" localSheetId="0">'L1'!$C$2:$D$2</definedName>
    <definedName name="Print_Area" localSheetId="1">'L2'!$A$1:$S$69</definedName>
    <definedName name="Print_Area" localSheetId="2">'L3'!$A$1:$S$70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55" i="52" l="1"/>
  <c r="M56" i="51"/>
  <c r="M16" i="51"/>
  <c r="M56" i="50"/>
  <c r="M16" i="50"/>
  <c r="Q39" i="51"/>
  <c r="K18" i="51"/>
  <c r="Q93" i="52"/>
  <c r="Q73" i="52"/>
  <c r="Q68" i="52"/>
  <c r="Q67" i="52"/>
  <c r="Q66" i="52"/>
  <c r="Q65" i="52"/>
  <c r="Q61" i="52"/>
  <c r="Q60" i="52"/>
  <c r="Q59" i="52"/>
  <c r="Q52" i="52"/>
  <c r="Q38" i="52"/>
  <c r="Q32" i="52"/>
  <c r="Q27" i="52"/>
  <c r="Q26" i="52"/>
  <c r="Q20" i="52"/>
  <c r="Q94" i="51"/>
  <c r="Q72" i="51"/>
  <c r="Q67" i="51"/>
  <c r="Q66" i="51"/>
  <c r="Q65" i="51"/>
  <c r="Q64" i="51"/>
  <c r="Q62" i="51"/>
  <c r="Q61" i="51"/>
  <c r="Q60" i="51"/>
  <c r="Q53" i="51"/>
  <c r="Q38" i="51"/>
  <c r="Q32" i="51"/>
  <c r="Q27" i="51"/>
  <c r="Q26" i="51"/>
  <c r="Q20" i="51"/>
  <c r="Q92" i="50"/>
  <c r="Q53" i="50"/>
  <c r="Q42" i="50"/>
  <c r="Q73" i="50"/>
  <c r="Q35" i="50"/>
  <c r="Q68" i="50"/>
  <c r="Q67" i="50"/>
  <c r="Q66" i="50"/>
  <c r="Q65" i="50"/>
  <c r="Q63" i="50"/>
  <c r="Q62" i="50"/>
  <c r="Q61" i="50"/>
  <c r="Q60" i="50"/>
  <c r="Q30" i="50"/>
  <c r="Q29" i="50"/>
  <c r="Q20" i="50"/>
</calcChain>
</file>

<file path=xl/sharedStrings.xml><?xml version="1.0" encoding="utf-8"?>
<sst xmlns="http://schemas.openxmlformats.org/spreadsheetml/2006/main" count="661" uniqueCount="110">
  <si>
    <t>UE</t>
  </si>
  <si>
    <t>CODE DIPLÔME</t>
  </si>
  <si>
    <t>VDI</t>
  </si>
  <si>
    <t>CODE ETAPE</t>
  </si>
  <si>
    <t>VET</t>
  </si>
  <si>
    <t>VOTE CFVU</t>
  </si>
  <si>
    <t>CONTRAT 2022/202X</t>
  </si>
  <si>
    <t>MODIF</t>
  </si>
  <si>
    <t>CODE APOGEE</t>
  </si>
  <si>
    <t>LIBELLE</t>
  </si>
  <si>
    <t>H A DIST.</t>
  </si>
  <si>
    <t>H PRESENTIEL</t>
  </si>
  <si>
    <t>CODE LISTE</t>
  </si>
  <si>
    <t>ETAT MUT°</t>
  </si>
  <si>
    <t>CODE TERRITOIRE</t>
  </si>
  <si>
    <t>COEFF</t>
  </si>
  <si>
    <t>CODE PORTEUR</t>
  </si>
  <si>
    <t>ETAPE DU PORTEUR</t>
  </si>
  <si>
    <t>CONVENTION</t>
  </si>
  <si>
    <t>ECTS</t>
  </si>
  <si>
    <t>NATURE</t>
  </si>
  <si>
    <t>PROPRIETE</t>
  </si>
  <si>
    <t>Commentaires Correspondant APOGEE</t>
  </si>
  <si>
    <t>CODE COLLECTION</t>
  </si>
  <si>
    <t>REU</t>
  </si>
  <si>
    <t>STAGE VOLONTAIRE</t>
  </si>
  <si>
    <t>SEMESTRE REBOND</t>
  </si>
  <si>
    <t>CLEFS</t>
  </si>
  <si>
    <t>SPORT</t>
  </si>
  <si>
    <t>Compétence</t>
  </si>
  <si>
    <t>Bloc de connaissance et de compétence</t>
  </si>
  <si>
    <t>LISTE ETAPE</t>
  </si>
  <si>
    <t xml:space="preserve"> CNU</t>
  </si>
  <si>
    <t>Fin</t>
  </si>
  <si>
    <t>ENS</t>
  </si>
  <si>
    <t>SEM</t>
  </si>
  <si>
    <t>PARCOURS</t>
  </si>
  <si>
    <t>dip</t>
  </si>
  <si>
    <t>etp</t>
  </si>
  <si>
    <t>lst</t>
  </si>
  <si>
    <t>Ref</t>
  </si>
  <si>
    <t>MAJ</t>
  </si>
  <si>
    <t>S5</t>
  </si>
  <si>
    <t>S6</t>
  </si>
  <si>
    <t>PER</t>
  </si>
  <si>
    <t>Obligatoire</t>
  </si>
  <si>
    <t>DIPLÔME</t>
  </si>
  <si>
    <t>AUTRES DISPOSITIFS</t>
  </si>
  <si>
    <t>SEMESTRE 5</t>
  </si>
  <si>
    <t>SEMESTRE 6</t>
  </si>
  <si>
    <t>VOTE MCCC</t>
  </si>
  <si>
    <t>SEMESTRE 1</t>
  </si>
  <si>
    <t>SEMESTRE 2</t>
  </si>
  <si>
    <t>S'APPROPRIER LES SAVOIRS POUR ENSEIGNER A L'ECOLE PRIMAIRE</t>
  </si>
  <si>
    <t>Mathématiques</t>
  </si>
  <si>
    <t>Sciences et technologies</t>
  </si>
  <si>
    <t>Education physique et sportive</t>
  </si>
  <si>
    <t>Transition écologique et développement soutenable (TEDS)</t>
  </si>
  <si>
    <t>Français et compétences langagières</t>
  </si>
  <si>
    <t>LVE (validation niveau B2)</t>
  </si>
  <si>
    <t>Histoire, Géographie, enseignement moral et civique</t>
  </si>
  <si>
    <t>Enseignements artistiques</t>
  </si>
  <si>
    <t>Renforcement ou approfondissement disciplinaire</t>
  </si>
  <si>
    <t>Développement de l'enfant et processus d'apprentissage</t>
  </si>
  <si>
    <t>Pratiques d'enseignement et spécificités des cycles</t>
  </si>
  <si>
    <t>Enjeux éducatifs de l'enseignement scolaire</t>
  </si>
  <si>
    <t>Connaissance et prise en compte de la diversité des élèves</t>
  </si>
  <si>
    <t>Valeurs et principes de la République</t>
  </si>
  <si>
    <t>Les relations avec les familles et les partenaires de l'école</t>
  </si>
  <si>
    <t>CONSTRUIRE SON PROJET PROFESSIONNEL</t>
  </si>
  <si>
    <t>Stage au sein de structures de l'enfance hors EN</t>
  </si>
  <si>
    <t>Découverte des autres métiers éducatifs</t>
  </si>
  <si>
    <t>Stage en école (EN)</t>
  </si>
  <si>
    <t>Accompagnement des stages et développement professionnel</t>
  </si>
  <si>
    <t>ENSEIGNEMENTS COMPLEMENTAIRES ADAPTES AU TERRITOIRE</t>
  </si>
  <si>
    <t>L'école comme objet de recherches</t>
  </si>
  <si>
    <t>LPE 1ère ANNEE</t>
  </si>
  <si>
    <t>LPE 2ème ANNEE</t>
  </si>
  <si>
    <t>LPE 3ème ANNEE</t>
  </si>
  <si>
    <t>SEMESTRE 3</t>
  </si>
  <si>
    <t>SEMESTRE 4</t>
  </si>
  <si>
    <t>UE1</t>
  </si>
  <si>
    <t>UE2</t>
  </si>
  <si>
    <t>UE3</t>
  </si>
  <si>
    <t>UE4</t>
  </si>
  <si>
    <t>UE5</t>
  </si>
  <si>
    <t>Outils numériques : enjeux, usages, perspectives</t>
  </si>
  <si>
    <t>Projets pédagogiques en immersion : diagnostiquer, concevoir, agir</t>
  </si>
  <si>
    <t>IA : enjeux, usages, perspectives</t>
  </si>
  <si>
    <t>TD</t>
  </si>
  <si>
    <t>CM</t>
  </si>
  <si>
    <t xml:space="preserve">Le système éducatif français </t>
  </si>
  <si>
    <t xml:space="preserve">Les droits et devoirs du fonctionnaire </t>
  </si>
  <si>
    <t xml:space="preserve">Projets pédagogiques en immersion </t>
  </si>
  <si>
    <t>ANALYSER DES SITUATIONS D'ENSEIGNEMENT / D'APPRENTISSAGE</t>
  </si>
  <si>
    <t>STAGE</t>
  </si>
  <si>
    <t>Les droits et devoirs du fonctionnaire</t>
  </si>
  <si>
    <t>LICENCE PROFESSORAT DES ECOLES</t>
  </si>
  <si>
    <t>-</t>
  </si>
  <si>
    <t>les relations avec les familles et les partenaires de l'école</t>
  </si>
  <si>
    <t xml:space="preserve">Stage au sein de structures de l'enfance hors EN </t>
  </si>
  <si>
    <t>S'APPROPRIER LE CONTEXTE INSTITUTIONNEL D'EXERCICE DU METIER</t>
  </si>
  <si>
    <t>L3</t>
  </si>
  <si>
    <t>L2</t>
  </si>
  <si>
    <t>L1</t>
  </si>
  <si>
    <t>LNPB301</t>
  </si>
  <si>
    <t>S3</t>
  </si>
  <si>
    <t>S4</t>
  </si>
  <si>
    <t>S1</t>
  </si>
  <si>
    <t>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</si>
</sst>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1"/>
      <name val="Trebuchet MS"/>
      <family val="2"/>
    </font>
    <font>
      <b/>
      <sz val="16"/>
      <color theme="0"/>
      <name val="Trebuchet MS"/>
      <family val="2"/>
    </font>
    <font>
      <sz val="10"/>
      <color rgb="FF000000"/>
      <name val="Arial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1"/>
      <color rgb="FF0070C0"/>
      <name val="Trebuchet MS"/>
      <family val="2"/>
    </font>
    <font>
      <sz val="10"/>
      <color rgb="FF0070C0"/>
      <name val="Trebuchet MS"/>
      <family val="2"/>
    </font>
    <font>
      <b/>
      <sz val="10"/>
      <color rgb="FF0070C0"/>
      <name val="Trebuchet MS"/>
      <family val="2"/>
    </font>
    <font>
      <b/>
      <sz val="8"/>
      <color theme="7" tint="-0.499984740745262"/>
      <name val="Trebuchet MS"/>
      <family val="2"/>
    </font>
    <font>
      <b/>
      <sz val="10"/>
      <color theme="7" tint="-0.499984740745262"/>
      <name val="Trebuchet MS"/>
      <family val="2"/>
    </font>
    <font>
      <sz val="10"/>
      <color theme="7" tint="-0.499984740745262"/>
      <name val="Trebuchet MS"/>
      <family val="2"/>
    </font>
  </fonts>
  <fills count="4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9388"/>
        <bgColor indexed="64"/>
      </patternFill>
    </fill>
    <fill>
      <patternFill patternType="solid">
        <fgColor rgb="FFFEF6F0"/>
        <bgColor indexed="64"/>
      </patternFill>
    </fill>
  </fills>
  <borders count="5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thick">
        <color theme="0"/>
      </right>
      <top style="medium">
        <color indexed="64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theme="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43">
    <xf numFmtId="0" fontId="0" fillId="0" borderId="0"/>
    <xf numFmtId="0" fontId="5" fillId="0" borderId="0">
      <alignment vertical="center" wrapText="1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1" borderId="3" applyNumberFormat="0" applyAlignment="0" applyProtection="0"/>
    <xf numFmtId="0" fontId="10" fillId="0" borderId="4" applyNumberFormat="0" applyFill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0" fontId="12" fillId="4" borderId="0" applyNumberFormat="0" applyBorder="0" applyAlignment="0" applyProtection="0"/>
    <xf numFmtId="164" fontId="3" fillId="0" borderId="0" applyFont="0" applyFill="0" applyBorder="0" applyAlignment="0" applyProtection="0"/>
    <xf numFmtId="0" fontId="13" fillId="23" borderId="0" applyNumberFormat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14" fillId="5" borderId="0" applyNumberFormat="0" applyBorder="0" applyAlignment="0" applyProtection="0"/>
    <xf numFmtId="0" fontId="15" fillId="21" borderId="6" applyNumberFormat="0" applyAlignment="0" applyProtection="0"/>
    <xf numFmtId="0" fontId="16" fillId="24" borderId="2" applyFont="0">
      <alignment horizontal="center" vertical="center"/>
    </xf>
    <xf numFmtId="0" fontId="16" fillId="25" borderId="5" applyFont="0">
      <alignment horizontal="center" vertical="center"/>
    </xf>
    <xf numFmtId="0" fontId="16" fillId="26" borderId="2" applyFont="0">
      <alignment horizontal="center"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27" borderId="11" applyNumberFormat="0" applyAlignment="0" applyProtection="0"/>
    <xf numFmtId="0" fontId="4" fillId="0" borderId="0"/>
    <xf numFmtId="164" fontId="6" fillId="0" borderId="0" applyFont="0" applyFill="0" applyBorder="0" applyAlignment="0" applyProtection="0"/>
    <xf numFmtId="0" fontId="6" fillId="0" borderId="0"/>
    <xf numFmtId="0" fontId="4" fillId="0" borderId="0">
      <alignment vertical="center" wrapText="1"/>
    </xf>
    <xf numFmtId="0" fontId="6" fillId="0" borderId="0"/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21" fillId="0" borderId="13" applyNumberFormat="0" applyFill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164" fontId="2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>
      <alignment vertical="center" wrapText="1"/>
    </xf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5" fillId="21" borderId="6" applyNumberFormat="0" applyAlignment="0" applyProtection="0"/>
    <xf numFmtId="0" fontId="16" fillId="25" borderId="5" applyFont="0">
      <alignment horizontal="center" vertical="center"/>
    </xf>
    <xf numFmtId="0" fontId="22" fillId="0" borderId="10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6" applyNumberFormat="0" applyAlignment="0" applyProtection="0"/>
    <xf numFmtId="0" fontId="22" fillId="0" borderId="10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0" fontId="21" fillId="0" borderId="13" applyNumberFormat="0" applyFill="0" applyAlignment="0" applyProtection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0" fontId="15" fillId="21" borderId="16" applyNumberFormat="0" applyAlignment="0" applyProtection="0"/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0" fontId="15" fillId="21" borderId="16" applyNumberFormat="0" applyAlignment="0" applyProtection="0"/>
    <xf numFmtId="0" fontId="22" fillId="0" borderId="17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16" applyNumberFormat="0" applyAlignment="0" applyProtection="0"/>
    <xf numFmtId="0" fontId="22" fillId="0" borderId="17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33" fillId="0" borderId="0"/>
  </cellStyleXfs>
  <cellXfs count="217">
    <xf numFmtId="0" fontId="0" fillId="0" borderId="0" xfId="0"/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0" fontId="25" fillId="33" borderId="0" xfId="0" applyFont="1" applyFill="1" applyBorder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6" fillId="32" borderId="0" xfId="0" applyFont="1" applyFill="1" applyBorder="1" applyAlignment="1">
      <alignment horizontal="center" vertical="center" wrapText="1"/>
    </xf>
    <xf numFmtId="0" fontId="25" fillId="32" borderId="0" xfId="0" applyFont="1" applyFill="1" applyBorder="1" applyAlignment="1">
      <alignment horizontal="center" vertical="center" wrapText="1"/>
    </xf>
    <xf numFmtId="0" fontId="25" fillId="32" borderId="0" xfId="0" applyFont="1" applyFill="1" applyBorder="1" applyAlignment="1">
      <alignment vertical="center" wrapText="1"/>
    </xf>
    <xf numFmtId="0" fontId="29" fillId="0" borderId="0" xfId="0" applyFont="1" applyBorder="1" applyAlignment="1">
      <alignment horizontal="left" vertical="center"/>
    </xf>
    <xf numFmtId="0" fontId="25" fillId="36" borderId="0" xfId="0" applyFont="1" applyFill="1" applyAlignment="1">
      <alignment vertical="center" wrapText="1"/>
    </xf>
    <xf numFmtId="0" fontId="26" fillId="32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0" fontId="25" fillId="36" borderId="1" xfId="0" applyFont="1" applyFill="1" applyBorder="1" applyAlignment="1">
      <alignment vertical="center" wrapText="1"/>
    </xf>
    <xf numFmtId="0" fontId="25" fillId="0" borderId="0" xfId="0" applyFont="1" applyFill="1" applyAlignment="1">
      <alignment vertical="center"/>
    </xf>
    <xf numFmtId="0" fontId="25" fillId="38" borderId="0" xfId="0" applyFont="1" applyFill="1" applyAlignment="1">
      <alignment vertical="center"/>
    </xf>
    <xf numFmtId="0" fontId="25" fillId="38" borderId="0" xfId="0" applyFont="1" applyFill="1" applyAlignment="1">
      <alignment vertical="center" wrapText="1"/>
    </xf>
    <xf numFmtId="0" fontId="29" fillId="38" borderId="0" xfId="0" applyFont="1" applyFill="1" applyBorder="1" applyAlignment="1">
      <alignment horizontal="center" vertical="center"/>
    </xf>
    <xf numFmtId="0" fontId="29" fillId="38" borderId="0" xfId="0" applyFont="1" applyFill="1" applyBorder="1" applyAlignment="1">
      <alignment vertical="center"/>
    </xf>
    <xf numFmtId="0" fontId="25" fillId="38" borderId="0" xfId="0" applyFont="1" applyFill="1" applyBorder="1" applyAlignment="1">
      <alignment vertical="center"/>
    </xf>
    <xf numFmtId="0" fontId="25" fillId="38" borderId="0" xfId="0" applyFont="1" applyFill="1" applyAlignment="1">
      <alignment horizontal="left" vertical="center"/>
    </xf>
    <xf numFmtId="0" fontId="25" fillId="38" borderId="0" xfId="0" applyFont="1" applyFill="1" applyBorder="1" applyAlignment="1">
      <alignment horizontal="center" vertical="center"/>
    </xf>
    <xf numFmtId="0" fontId="25" fillId="38" borderId="0" xfId="0" applyFont="1" applyFill="1" applyBorder="1" applyAlignment="1">
      <alignment vertical="center" wrapText="1"/>
    </xf>
    <xf numFmtId="0" fontId="25" fillId="31" borderId="12" xfId="0" applyFont="1" applyFill="1" applyBorder="1" applyAlignment="1">
      <alignment vertical="center" wrapText="1"/>
    </xf>
    <xf numFmtId="0" fontId="31" fillId="31" borderId="0" xfId="0" applyFont="1" applyFill="1" applyBorder="1" applyAlignment="1">
      <alignment horizontal="center" vertical="center" wrapText="1"/>
    </xf>
    <xf numFmtId="0" fontId="31" fillId="31" borderId="0" xfId="0" applyFont="1" applyFill="1" applyBorder="1" applyAlignment="1">
      <alignment vertical="center" wrapText="1"/>
    </xf>
    <xf numFmtId="0" fontId="26" fillId="31" borderId="0" xfId="0" applyFont="1" applyFill="1" applyBorder="1" applyAlignment="1">
      <alignment horizontal="center" vertical="center" wrapText="1"/>
    </xf>
    <xf numFmtId="0" fontId="31" fillId="38" borderId="0" xfId="0" applyFont="1" applyFill="1" applyBorder="1" applyAlignment="1">
      <alignment horizontal="center" vertical="center" wrapText="1"/>
    </xf>
    <xf numFmtId="0" fontId="31" fillId="38" borderId="0" xfId="0" applyFont="1" applyFill="1" applyBorder="1" applyAlignment="1">
      <alignment vertical="center" wrapText="1"/>
    </xf>
    <xf numFmtId="0" fontId="26" fillId="38" borderId="0" xfId="0" applyFont="1" applyFill="1" applyBorder="1" applyAlignment="1">
      <alignment horizontal="center" vertical="center" wrapText="1"/>
    </xf>
    <xf numFmtId="0" fontId="25" fillId="38" borderId="1" xfId="0" applyFont="1" applyFill="1" applyBorder="1" applyAlignment="1">
      <alignment vertical="center" wrapText="1"/>
    </xf>
    <xf numFmtId="0" fontId="25" fillId="38" borderId="12" xfId="0" applyFont="1" applyFill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0" fontId="25" fillId="34" borderId="19" xfId="0" applyFont="1" applyFill="1" applyBorder="1" applyAlignment="1">
      <alignment vertical="center" wrapText="1"/>
    </xf>
    <xf numFmtId="0" fontId="25" fillId="32" borderId="1" xfId="0" applyFont="1" applyFill="1" applyBorder="1" applyAlignment="1">
      <alignment horizontal="center" vertical="center" wrapText="1"/>
    </xf>
    <xf numFmtId="0" fontId="25" fillId="38" borderId="1" xfId="0" applyFont="1" applyFill="1" applyBorder="1" applyAlignment="1">
      <alignment horizontal="center" vertical="center"/>
    </xf>
    <xf numFmtId="0" fontId="25" fillId="33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0" fillId="0" borderId="0" xfId="0" applyBorder="1"/>
    <xf numFmtId="0" fontId="25" fillId="0" borderId="0" xfId="0" applyFont="1" applyBorder="1" applyAlignment="1">
      <alignment horizontal="left" vertical="center"/>
    </xf>
    <xf numFmtId="0" fontId="26" fillId="35" borderId="22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27" fillId="34" borderId="25" xfId="0" applyFont="1" applyFill="1" applyBorder="1" applyAlignment="1">
      <alignment horizontal="center" vertical="center" wrapText="1"/>
    </xf>
    <xf numFmtId="0" fontId="27" fillId="30" borderId="26" xfId="0" applyFont="1" applyFill="1" applyBorder="1" applyAlignment="1">
      <alignment horizontal="center" vertical="center" wrapText="1"/>
    </xf>
    <xf numFmtId="0" fontId="27" fillId="30" borderId="26" xfId="0" applyFont="1" applyFill="1" applyBorder="1" applyAlignment="1">
      <alignment vertical="center" wrapText="1"/>
    </xf>
    <xf numFmtId="0" fontId="27" fillId="30" borderId="26" xfId="0" applyFont="1" applyFill="1" applyBorder="1" applyAlignment="1">
      <alignment horizontal="center" vertical="center" textRotation="90" wrapText="1"/>
    </xf>
    <xf numFmtId="0" fontId="27" fillId="30" borderId="27" xfId="0" applyFont="1" applyFill="1" applyBorder="1" applyAlignment="1">
      <alignment horizontal="center" vertical="center" textRotation="90" wrapText="1"/>
    </xf>
    <xf numFmtId="0" fontId="28" fillId="30" borderId="28" xfId="0" applyFont="1" applyFill="1" applyBorder="1" applyAlignment="1">
      <alignment horizontal="center" vertical="center" wrapText="1"/>
    </xf>
    <xf numFmtId="0" fontId="28" fillId="30" borderId="29" xfId="0" applyFont="1" applyFill="1" applyBorder="1" applyAlignment="1">
      <alignment horizontal="center" vertical="center" wrapText="1"/>
    </xf>
    <xf numFmtId="0" fontId="27" fillId="37" borderId="24" xfId="0" applyFont="1" applyFill="1" applyBorder="1" applyAlignment="1">
      <alignment horizontal="center" vertical="center" wrapText="1"/>
    </xf>
    <xf numFmtId="0" fontId="27" fillId="37" borderId="30" xfId="0" applyFont="1" applyFill="1" applyBorder="1" applyAlignment="1">
      <alignment horizontal="center" vertical="center" wrapText="1"/>
    </xf>
    <xf numFmtId="0" fontId="27" fillId="37" borderId="23" xfId="0" applyFont="1" applyFill="1" applyBorder="1" applyAlignment="1">
      <alignment horizontal="center" vertical="center" wrapText="1"/>
    </xf>
    <xf numFmtId="0" fontId="25" fillId="36" borderId="0" xfId="0" applyFont="1" applyFill="1" applyBorder="1" applyAlignment="1">
      <alignment vertical="center" wrapText="1"/>
    </xf>
    <xf numFmtId="0" fontId="25" fillId="40" borderId="31" xfId="0" applyFont="1" applyFill="1" applyBorder="1" applyAlignment="1">
      <alignment horizontal="center" vertical="center"/>
    </xf>
    <xf numFmtId="0" fontId="25" fillId="40" borderId="34" xfId="0" applyFont="1" applyFill="1" applyBorder="1" applyAlignment="1">
      <alignment horizontal="center" vertical="center"/>
    </xf>
    <xf numFmtId="0" fontId="25" fillId="40" borderId="33" xfId="0" applyFont="1" applyFill="1" applyBorder="1" applyAlignment="1">
      <alignment horizontal="center" vertical="center"/>
    </xf>
    <xf numFmtId="0" fontId="26" fillId="32" borderId="0" xfId="0" applyFont="1" applyFill="1" applyBorder="1" applyAlignment="1">
      <alignment horizontal="center" vertical="center" textRotation="90" wrapText="1"/>
    </xf>
    <xf numFmtId="0" fontId="26" fillId="31" borderId="0" xfId="0" applyFont="1" applyFill="1" applyBorder="1" applyAlignment="1">
      <alignment vertical="center" wrapText="1"/>
    </xf>
    <xf numFmtId="0" fontId="27" fillId="30" borderId="35" xfId="0" applyFont="1" applyFill="1" applyBorder="1" applyAlignment="1">
      <alignment vertical="center" wrapText="1"/>
    </xf>
    <xf numFmtId="0" fontId="27" fillId="30" borderId="36" xfId="0" applyFont="1" applyFill="1" applyBorder="1" applyAlignment="1">
      <alignment vertical="center" wrapText="1"/>
    </xf>
    <xf numFmtId="0" fontId="27" fillId="29" borderId="32" xfId="0" applyFont="1" applyFill="1" applyBorder="1" applyAlignment="1">
      <alignment vertical="center" wrapText="1"/>
    </xf>
    <xf numFmtId="14" fontId="26" fillId="0" borderId="34" xfId="0" applyNumberFormat="1" applyFont="1" applyBorder="1" applyAlignment="1">
      <alignment vertical="center" wrapText="1"/>
    </xf>
    <xf numFmtId="0" fontId="27" fillId="30" borderId="37" xfId="0" applyFont="1" applyFill="1" applyBorder="1" applyAlignment="1">
      <alignment vertical="center" wrapText="1"/>
    </xf>
    <xf numFmtId="14" fontId="26" fillId="0" borderId="38" xfId="0" applyNumberFormat="1" applyFont="1" applyBorder="1" applyAlignment="1">
      <alignment vertical="center" wrapText="1"/>
    </xf>
    <xf numFmtId="0" fontId="28" fillId="29" borderId="36" xfId="0" applyFont="1" applyFill="1" applyBorder="1" applyAlignment="1">
      <alignment horizontal="center" vertical="center" wrapText="1"/>
    </xf>
    <xf numFmtId="0" fontId="28" fillId="29" borderId="39" xfId="0" applyFont="1" applyFill="1" applyBorder="1" applyAlignment="1">
      <alignment horizontal="left" vertical="center" wrapText="1"/>
    </xf>
    <xf numFmtId="0" fontId="28" fillId="29" borderId="36" xfId="0" applyFont="1" applyFill="1" applyBorder="1" applyAlignment="1">
      <alignment vertical="center" wrapText="1"/>
    </xf>
    <xf numFmtId="0" fontId="34" fillId="0" borderId="40" xfId="0" applyFont="1" applyBorder="1" applyAlignment="1">
      <alignment horizontal="left" vertical="center"/>
    </xf>
    <xf numFmtId="0" fontId="34" fillId="0" borderId="40" xfId="0" applyFont="1" applyBorder="1" applyAlignment="1">
      <alignment vertical="center"/>
    </xf>
    <xf numFmtId="0" fontId="34" fillId="0" borderId="38" xfId="0" applyFont="1" applyBorder="1" applyAlignment="1">
      <alignment vertical="center"/>
    </xf>
    <xf numFmtId="0" fontId="27" fillId="39" borderId="35" xfId="0" applyFont="1" applyFill="1" applyBorder="1" applyAlignment="1">
      <alignment horizontal="center" vertical="center" wrapText="1"/>
    </xf>
    <xf numFmtId="0" fontId="27" fillId="39" borderId="39" xfId="0" applyFont="1" applyFill="1" applyBorder="1" applyAlignment="1">
      <alignment horizontal="center" vertical="center" wrapText="1"/>
    </xf>
    <xf numFmtId="0" fontId="27" fillId="39" borderId="36" xfId="0" applyFont="1" applyFill="1" applyBorder="1" applyAlignment="1">
      <alignment horizontal="center" vertical="center" wrapText="1"/>
    </xf>
    <xf numFmtId="0" fontId="30" fillId="0" borderId="37" xfId="0" applyFont="1" applyBorder="1" applyAlignment="1">
      <alignment horizontal="left" vertical="center"/>
    </xf>
    <xf numFmtId="0" fontId="30" fillId="0" borderId="40" xfId="0" applyFont="1" applyBorder="1" applyAlignment="1">
      <alignment horizontal="left" vertical="center"/>
    </xf>
    <xf numFmtId="0" fontId="30" fillId="0" borderId="38" xfId="0" applyFont="1" applyBorder="1" applyAlignment="1">
      <alignment horizontal="left" vertical="center"/>
    </xf>
    <xf numFmtId="0" fontId="26" fillId="31" borderId="0" xfId="0" applyFont="1" applyFill="1" applyBorder="1" applyAlignment="1">
      <alignment horizontal="center" vertical="center" textRotation="90" wrapText="1"/>
    </xf>
    <xf numFmtId="0" fontId="26" fillId="31" borderId="1" xfId="0" applyFont="1" applyFill="1" applyBorder="1" applyAlignment="1">
      <alignment horizontal="center" vertical="center" textRotation="90" wrapText="1"/>
    </xf>
    <xf numFmtId="0" fontId="25" fillId="36" borderId="0" xfId="0" applyFont="1" applyFill="1" applyBorder="1" applyAlignment="1">
      <alignment horizontal="center" vertical="center" wrapText="1"/>
    </xf>
    <xf numFmtId="0" fontId="26" fillId="38" borderId="0" xfId="0" applyFont="1" applyFill="1" applyBorder="1" applyAlignment="1">
      <alignment horizontal="center" vertical="center" textRotation="90" wrapText="1"/>
    </xf>
    <xf numFmtId="0" fontId="26" fillId="38" borderId="1" xfId="0" applyFont="1" applyFill="1" applyBorder="1" applyAlignment="1">
      <alignment horizontal="center" vertical="center" textRotation="90" wrapText="1"/>
    </xf>
    <xf numFmtId="0" fontId="25" fillId="38" borderId="0" xfId="0" applyFont="1" applyFill="1" applyBorder="1" applyAlignment="1">
      <alignment horizontal="center" vertical="center" wrapText="1"/>
    </xf>
    <xf numFmtId="0" fontId="35" fillId="31" borderId="0" xfId="0" applyFont="1" applyFill="1" applyBorder="1" applyAlignment="1">
      <alignment horizontal="center" vertical="center" wrapText="1"/>
    </xf>
    <xf numFmtId="0" fontId="35" fillId="38" borderId="0" xfId="0" applyFont="1" applyFill="1" applyBorder="1" applyAlignment="1">
      <alignment horizontal="center" vertical="center" wrapText="1"/>
    </xf>
    <xf numFmtId="0" fontId="36" fillId="35" borderId="0" xfId="0" applyFont="1" applyFill="1" applyBorder="1" applyAlignment="1">
      <alignment horizontal="center" vertical="center" wrapText="1"/>
    </xf>
    <xf numFmtId="0" fontId="38" fillId="35" borderId="0" xfId="0" applyFont="1" applyFill="1" applyBorder="1" applyAlignment="1">
      <alignment horizontal="center" vertical="center" wrapText="1"/>
    </xf>
    <xf numFmtId="0" fontId="40" fillId="36" borderId="12" xfId="0" applyFont="1" applyFill="1" applyBorder="1" applyAlignment="1">
      <alignment horizontal="center" vertical="center" wrapText="1"/>
    </xf>
    <xf numFmtId="0" fontId="40" fillId="36" borderId="0" xfId="0" applyFont="1" applyFill="1" applyBorder="1" applyAlignment="1">
      <alignment horizontal="center" vertical="center" wrapText="1"/>
    </xf>
    <xf numFmtId="0" fontId="40" fillId="38" borderId="12" xfId="0" applyFont="1" applyFill="1" applyBorder="1" applyAlignment="1">
      <alignment horizontal="center" vertical="center" wrapText="1"/>
    </xf>
    <xf numFmtId="0" fontId="40" fillId="38" borderId="0" xfId="0" applyFont="1" applyFill="1" applyBorder="1" applyAlignment="1">
      <alignment horizontal="center" vertical="center" wrapText="1"/>
    </xf>
    <xf numFmtId="0" fontId="41" fillId="35" borderId="12" xfId="0" applyFont="1" applyFill="1" applyBorder="1" applyAlignment="1">
      <alignment horizontal="center" vertical="center" wrapText="1"/>
    </xf>
    <xf numFmtId="0" fontId="41" fillId="35" borderId="0" xfId="0" applyFont="1" applyFill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41" fillId="33" borderId="12" xfId="0" applyFont="1" applyFill="1" applyBorder="1" applyAlignment="1">
      <alignment horizontal="center" vertical="center"/>
    </xf>
    <xf numFmtId="0" fontId="41" fillId="33" borderId="0" xfId="0" applyFont="1" applyFill="1" applyBorder="1" applyAlignment="1">
      <alignment horizontal="center" vertical="center"/>
    </xf>
    <xf numFmtId="0" fontId="42" fillId="2" borderId="0" xfId="0" applyFont="1" applyFill="1" applyBorder="1" applyAlignment="1">
      <alignment horizontal="center" vertical="center"/>
    </xf>
    <xf numFmtId="0" fontId="41" fillId="40" borderId="32" xfId="0" applyFont="1" applyFill="1" applyBorder="1" applyAlignment="1">
      <alignment horizontal="center" vertical="center"/>
    </xf>
    <xf numFmtId="0" fontId="41" fillId="40" borderId="33" xfId="0" applyFont="1" applyFill="1" applyBorder="1" applyAlignment="1">
      <alignment horizontal="center" vertical="center"/>
    </xf>
    <xf numFmtId="0" fontId="41" fillId="36" borderId="12" xfId="0" applyFont="1" applyFill="1" applyBorder="1" applyAlignment="1">
      <alignment horizontal="center" vertical="center"/>
    </xf>
    <xf numFmtId="0" fontId="41" fillId="36" borderId="0" xfId="0" applyFont="1" applyFill="1" applyBorder="1" applyAlignment="1">
      <alignment horizontal="center" vertical="center"/>
    </xf>
    <xf numFmtId="0" fontId="41" fillId="0" borderId="12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37" fillId="31" borderId="0" xfId="0" applyFont="1" applyFill="1" applyBorder="1" applyAlignment="1">
      <alignment horizontal="center" vertical="center" wrapText="1"/>
    </xf>
    <xf numFmtId="0" fontId="37" fillId="38" borderId="0" xfId="0" applyFont="1" applyFill="1" applyBorder="1" applyAlignment="1">
      <alignment horizontal="center" vertical="center" wrapText="1"/>
    </xf>
    <xf numFmtId="0" fontId="26" fillId="32" borderId="0" xfId="0" applyFont="1" applyFill="1" applyBorder="1" applyAlignment="1">
      <alignment vertical="center" wrapText="1"/>
    </xf>
    <xf numFmtId="0" fontId="36" fillId="38" borderId="0" xfId="0" applyFont="1" applyFill="1" applyBorder="1" applyAlignment="1">
      <alignment horizontal="center" vertical="center" wrapText="1"/>
    </xf>
    <xf numFmtId="0" fontId="38" fillId="38" borderId="0" xfId="0" applyFont="1" applyFill="1" applyBorder="1" applyAlignment="1">
      <alignment horizontal="center" vertical="center" wrapText="1"/>
    </xf>
    <xf numFmtId="0" fontId="36" fillId="31" borderId="0" xfId="0" applyFont="1" applyFill="1" applyBorder="1" applyAlignment="1">
      <alignment horizontal="center" vertical="center" wrapText="1"/>
    </xf>
    <xf numFmtId="0" fontId="38" fillId="31" borderId="0" xfId="0" applyFont="1" applyFill="1" applyBorder="1" applyAlignment="1">
      <alignment horizontal="center" vertical="center" wrapText="1"/>
    </xf>
    <xf numFmtId="0" fontId="25" fillId="31" borderId="0" xfId="0" applyFont="1" applyFill="1" applyBorder="1" applyAlignment="1">
      <alignment horizontal="center" vertical="center" wrapText="1"/>
    </xf>
    <xf numFmtId="0" fontId="25" fillId="31" borderId="0" xfId="0" applyFont="1" applyFill="1" applyBorder="1" applyAlignment="1">
      <alignment vertical="center" wrapText="1"/>
    </xf>
    <xf numFmtId="0" fontId="26" fillId="31" borderId="1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vertical="center" wrapText="1"/>
    </xf>
    <xf numFmtId="0" fontId="35" fillId="2" borderId="0" xfId="0" applyFont="1" applyFill="1" applyBorder="1" applyAlignment="1">
      <alignment horizontal="center" vertical="center" wrapText="1"/>
    </xf>
    <xf numFmtId="0" fontId="39" fillId="2" borderId="0" xfId="0" applyFont="1" applyFill="1" applyBorder="1" applyAlignment="1">
      <alignment horizontal="center" vertical="center" wrapText="1"/>
    </xf>
    <xf numFmtId="0" fontId="25" fillId="40" borderId="18" xfId="0" applyFont="1" applyFill="1" applyBorder="1" applyAlignment="1">
      <alignment horizontal="center" vertical="center" wrapText="1"/>
    </xf>
    <xf numFmtId="0" fontId="25" fillId="40" borderId="18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41" fillId="38" borderId="0" xfId="0" applyFont="1" applyFill="1" applyBorder="1" applyAlignment="1">
      <alignment horizontal="center" vertical="center" wrapText="1"/>
    </xf>
    <xf numFmtId="0" fontId="42" fillId="38" borderId="0" xfId="0" applyFont="1" applyFill="1" applyBorder="1" applyAlignment="1">
      <alignment horizontal="center" vertical="center"/>
    </xf>
    <xf numFmtId="0" fontId="42" fillId="33" borderId="0" xfId="0" applyFont="1" applyFill="1" applyBorder="1" applyAlignment="1">
      <alignment horizontal="center" vertical="center"/>
    </xf>
    <xf numFmtId="0" fontId="28" fillId="30" borderId="52" xfId="0" applyFont="1" applyFill="1" applyBorder="1" applyAlignment="1">
      <alignment horizontal="center" vertical="center" wrapText="1"/>
    </xf>
    <xf numFmtId="0" fontId="42" fillId="40" borderId="53" xfId="0" applyFont="1" applyFill="1" applyBorder="1" applyAlignment="1">
      <alignment horizontal="center" vertical="center"/>
    </xf>
    <xf numFmtId="0" fontId="28" fillId="37" borderId="54" xfId="0" applyFont="1" applyFill="1" applyBorder="1" applyAlignment="1">
      <alignment horizontal="center" vertical="center" wrapText="1"/>
    </xf>
    <xf numFmtId="49" fontId="41" fillId="40" borderId="32" xfId="0" applyNumberFormat="1" applyFont="1" applyFill="1" applyBorder="1" applyAlignment="1">
      <alignment horizontal="center" vertical="center"/>
    </xf>
    <xf numFmtId="0" fontId="29" fillId="0" borderId="40" xfId="0" applyFont="1" applyFill="1" applyBorder="1" applyAlignment="1">
      <alignment horizontal="center" vertical="center"/>
    </xf>
    <xf numFmtId="0" fontId="29" fillId="0" borderId="38" xfId="0" applyFont="1" applyFill="1" applyBorder="1" applyAlignment="1">
      <alignment horizontal="center" vertical="center"/>
    </xf>
    <xf numFmtId="0" fontId="25" fillId="40" borderId="33" xfId="0" applyFont="1" applyFill="1" applyBorder="1" applyAlignment="1">
      <alignment horizontal="center" vertical="center" wrapText="1"/>
    </xf>
    <xf numFmtId="0" fontId="27" fillId="29" borderId="39" xfId="0" applyFont="1" applyFill="1" applyBorder="1" applyAlignment="1">
      <alignment horizontal="center" vertical="center" wrapText="1"/>
    </xf>
    <xf numFmtId="0" fontId="27" fillId="29" borderId="39" xfId="0" applyFont="1" applyFill="1" applyBorder="1" applyAlignment="1">
      <alignment horizontal="center" vertical="center" wrapText="1"/>
    </xf>
    <xf numFmtId="0" fontId="42" fillId="32" borderId="0" xfId="0" applyFont="1" applyFill="1" applyBorder="1" applyAlignment="1">
      <alignment horizontal="center" vertical="center" wrapText="1"/>
    </xf>
    <xf numFmtId="0" fontId="25" fillId="40" borderId="33" xfId="0" applyFont="1" applyFill="1" applyBorder="1" applyAlignment="1">
      <alignment vertical="center" wrapText="1"/>
    </xf>
    <xf numFmtId="0" fontId="25" fillId="0" borderId="20" xfId="0" applyFont="1" applyFill="1" applyBorder="1" applyAlignment="1">
      <alignment vertical="center"/>
    </xf>
    <xf numFmtId="0" fontId="26" fillId="0" borderId="1" xfId="0" applyFont="1" applyFill="1" applyBorder="1" applyAlignment="1">
      <alignment horizontal="center" vertical="center" textRotation="90" wrapText="1"/>
    </xf>
    <xf numFmtId="0" fontId="25" fillId="0" borderId="1" xfId="0" applyFont="1" applyFill="1" applyBorder="1" applyAlignment="1">
      <alignment horizontal="center" vertical="center" textRotation="90"/>
    </xf>
    <xf numFmtId="0" fontId="25" fillId="0" borderId="1" xfId="0" applyFont="1" applyFill="1" applyBorder="1" applyAlignment="1">
      <alignment vertical="center"/>
    </xf>
    <xf numFmtId="0" fontId="41" fillId="40" borderId="12" xfId="0" applyFont="1" applyFill="1" applyBorder="1" applyAlignment="1">
      <alignment horizontal="center" vertical="center"/>
    </xf>
    <xf numFmtId="0" fontId="41" fillId="40" borderId="0" xfId="0" applyFont="1" applyFill="1" applyBorder="1" applyAlignment="1">
      <alignment horizontal="center" vertical="center"/>
    </xf>
    <xf numFmtId="0" fontId="42" fillId="40" borderId="0" xfId="0" applyFont="1" applyFill="1" applyBorder="1" applyAlignment="1">
      <alignment horizontal="center" vertical="center"/>
    </xf>
    <xf numFmtId="0" fontId="25" fillId="40" borderId="0" xfId="0" applyFont="1" applyFill="1" applyBorder="1" applyAlignment="1">
      <alignment horizontal="center" vertical="center"/>
    </xf>
    <xf numFmtId="0" fontId="25" fillId="40" borderId="1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 textRotation="90" wrapText="1"/>
    </xf>
    <xf numFmtId="0" fontId="35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42" fillId="36" borderId="0" xfId="0" applyFont="1" applyFill="1" applyBorder="1" applyAlignment="1">
      <alignment horizontal="center" vertical="center"/>
    </xf>
    <xf numFmtId="0" fontId="25" fillId="36" borderId="0" xfId="0" applyFont="1" applyFill="1" applyBorder="1" applyAlignment="1">
      <alignment horizontal="center" vertical="center"/>
    </xf>
    <xf numFmtId="0" fontId="25" fillId="36" borderId="1" xfId="0" applyFont="1" applyFill="1" applyBorder="1" applyAlignment="1">
      <alignment horizontal="center" vertical="center"/>
    </xf>
    <xf numFmtId="0" fontId="26" fillId="36" borderId="0" xfId="0" applyFont="1" applyFill="1" applyAlignment="1">
      <alignment horizontal="center" vertical="center"/>
    </xf>
    <xf numFmtId="0" fontId="25" fillId="36" borderId="0" xfId="0" applyFont="1" applyFill="1" applyAlignment="1">
      <alignment horizontal="center" vertical="center"/>
    </xf>
    <xf numFmtId="0" fontId="25" fillId="36" borderId="0" xfId="0" applyFont="1" applyFill="1" applyAlignment="1">
      <alignment vertical="center"/>
    </xf>
    <xf numFmtId="0" fontId="26" fillId="36" borderId="0" xfId="0" applyFont="1" applyFill="1" applyBorder="1" applyAlignment="1">
      <alignment horizontal="center" vertical="center" wrapText="1"/>
    </xf>
    <xf numFmtId="0" fontId="35" fillId="36" borderId="0" xfId="0" applyFont="1" applyFill="1" applyBorder="1" applyAlignment="1">
      <alignment horizontal="center" vertical="center" wrapText="1"/>
    </xf>
    <xf numFmtId="0" fontId="39" fillId="36" borderId="0" xfId="0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vertical="center"/>
    </xf>
    <xf numFmtId="0" fontId="25" fillId="0" borderId="12" xfId="0" applyFont="1" applyFill="1" applyBorder="1" applyAlignment="1">
      <alignment vertical="center" wrapText="1"/>
    </xf>
    <xf numFmtId="0" fontId="26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12" xfId="0" applyFont="1" applyFill="1" applyBorder="1" applyAlignment="1">
      <alignment vertical="center"/>
    </xf>
    <xf numFmtId="0" fontId="25" fillId="0" borderId="51" xfId="0" applyFont="1" applyBorder="1" applyAlignment="1">
      <alignment vertical="center"/>
    </xf>
    <xf numFmtId="0" fontId="26" fillId="0" borderId="49" xfId="0" applyFont="1" applyBorder="1" applyAlignment="1">
      <alignment horizontal="center" vertical="center"/>
    </xf>
    <xf numFmtId="0" fontId="25" fillId="0" borderId="49" xfId="0" applyFont="1" applyBorder="1" applyAlignment="1">
      <alignment horizontal="center" vertical="center"/>
    </xf>
    <xf numFmtId="0" fontId="25" fillId="0" borderId="49" xfId="0" applyFont="1" applyBorder="1" applyAlignment="1">
      <alignment vertical="center"/>
    </xf>
    <xf numFmtId="0" fontId="25" fillId="0" borderId="50" xfId="0" applyFont="1" applyBorder="1" applyAlignment="1">
      <alignment vertical="center"/>
    </xf>
    <xf numFmtId="0" fontId="41" fillId="36" borderId="55" xfId="0" applyFont="1" applyFill="1" applyBorder="1" applyAlignment="1">
      <alignment horizontal="center" vertical="center"/>
    </xf>
    <xf numFmtId="0" fontId="25" fillId="36" borderId="12" xfId="0" applyFont="1" applyFill="1" applyBorder="1" applyAlignment="1">
      <alignment vertical="center"/>
    </xf>
    <xf numFmtId="0" fontId="25" fillId="2" borderId="56" xfId="0" applyFont="1" applyFill="1" applyBorder="1" applyAlignment="1">
      <alignment horizontal="center" vertical="center"/>
    </xf>
    <xf numFmtId="0" fontId="25" fillId="36" borderId="1" xfId="0" applyFont="1" applyFill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25" fillId="40" borderId="33" xfId="0" applyFont="1" applyFill="1" applyBorder="1" applyAlignment="1">
      <alignment vertical="center"/>
    </xf>
    <xf numFmtId="0" fontId="41" fillId="40" borderId="57" xfId="0" applyFont="1" applyFill="1" applyBorder="1" applyAlignment="1">
      <alignment horizontal="center" vertical="center"/>
    </xf>
    <xf numFmtId="0" fontId="41" fillId="40" borderId="18" xfId="0" applyFont="1" applyFill="1" applyBorder="1" applyAlignment="1">
      <alignment horizontal="center" vertical="center"/>
    </xf>
    <xf numFmtId="0" fontId="25" fillId="40" borderId="18" xfId="0" applyFont="1" applyFill="1" applyBorder="1" applyAlignment="1">
      <alignment horizontal="center" vertical="center"/>
    </xf>
    <xf numFmtId="0" fontId="25" fillId="40" borderId="58" xfId="0" applyFont="1" applyFill="1" applyBorder="1" applyAlignment="1">
      <alignment horizontal="center" vertical="center"/>
    </xf>
    <xf numFmtId="0" fontId="29" fillId="0" borderId="40" xfId="0" applyFont="1" applyBorder="1" applyAlignment="1">
      <alignment horizontal="center" vertical="center" wrapText="1"/>
    </xf>
    <xf numFmtId="0" fontId="27" fillId="29" borderId="35" xfId="0" applyFont="1" applyFill="1" applyBorder="1" applyAlignment="1">
      <alignment horizontal="center" vertical="center" wrapText="1"/>
    </xf>
    <xf numFmtId="0" fontId="27" fillId="29" borderId="39" xfId="0" applyFont="1" applyFill="1" applyBorder="1" applyAlignment="1">
      <alignment horizontal="center" vertical="center" wrapText="1"/>
    </xf>
    <xf numFmtId="0" fontId="27" fillId="29" borderId="41" xfId="0" applyFont="1" applyFill="1" applyBorder="1" applyAlignment="1">
      <alignment horizontal="center" vertical="center" wrapText="1"/>
    </xf>
    <xf numFmtId="0" fontId="27" fillId="29" borderId="42" xfId="0" applyFont="1" applyFill="1" applyBorder="1" applyAlignment="1">
      <alignment horizontal="center" vertical="center" wrapText="1"/>
    </xf>
    <xf numFmtId="0" fontId="27" fillId="29" borderId="43" xfId="0" applyFont="1" applyFill="1" applyBorder="1" applyAlignment="1">
      <alignment horizontal="center" vertical="center" wrapText="1"/>
    </xf>
    <xf numFmtId="0" fontId="32" fillId="29" borderId="22" xfId="0" applyFont="1" applyFill="1" applyBorder="1" applyAlignment="1">
      <alignment horizontal="center" vertical="center" wrapText="1"/>
    </xf>
    <xf numFmtId="0" fontId="32" fillId="29" borderId="21" xfId="0" applyFont="1" applyFill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 wrapText="1"/>
    </xf>
    <xf numFmtId="0" fontId="29" fillId="0" borderId="44" xfId="0" applyFont="1" applyFill="1" applyBorder="1" applyAlignment="1">
      <alignment horizontal="left" vertical="center" wrapText="1"/>
    </xf>
    <xf numFmtId="0" fontId="29" fillId="0" borderId="45" xfId="0" applyFont="1" applyFill="1" applyBorder="1" applyAlignment="1">
      <alignment horizontal="left" vertical="center" wrapText="1"/>
    </xf>
    <xf numFmtId="0" fontId="29" fillId="0" borderId="46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textRotation="90" wrapText="1"/>
    </xf>
    <xf numFmtId="0" fontId="29" fillId="0" borderId="48" xfId="0" applyFont="1" applyFill="1" applyBorder="1" applyAlignment="1">
      <alignment horizontal="center" vertical="center"/>
    </xf>
    <xf numFmtId="0" fontId="29" fillId="0" borderId="45" xfId="0" applyFont="1" applyFill="1" applyBorder="1" applyAlignment="1">
      <alignment horizontal="center" vertical="center"/>
    </xf>
    <xf numFmtId="0" fontId="29" fillId="0" borderId="47" xfId="0" applyFont="1" applyFill="1" applyBorder="1" applyAlignment="1">
      <alignment horizontal="center" vertical="center"/>
    </xf>
    <xf numFmtId="0" fontId="26" fillId="0" borderId="44" xfId="0" applyFont="1" applyFill="1" applyBorder="1" applyAlignment="1">
      <alignment horizontal="left" vertical="center" wrapText="1"/>
    </xf>
    <xf numFmtId="0" fontId="26" fillId="0" borderId="45" xfId="0" applyFont="1" applyFill="1" applyBorder="1" applyAlignment="1">
      <alignment horizontal="left" vertical="center" wrapText="1"/>
    </xf>
    <xf numFmtId="0" fontId="26" fillId="0" borderId="46" xfId="0" applyFont="1" applyFill="1" applyBorder="1" applyAlignment="1">
      <alignment horizontal="left" vertical="center" wrapText="1"/>
    </xf>
    <xf numFmtId="0" fontId="28" fillId="29" borderId="35" xfId="0" applyFont="1" applyFill="1" applyBorder="1" applyAlignment="1">
      <alignment horizontal="center" vertical="center" wrapText="1"/>
    </xf>
    <xf numFmtId="0" fontId="28" fillId="29" borderId="39" xfId="0" applyFont="1" applyFill="1" applyBorder="1" applyAlignment="1">
      <alignment horizontal="center" vertical="center" wrapText="1"/>
    </xf>
    <xf numFmtId="0" fontId="26" fillId="0" borderId="37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34" fillId="0" borderId="37" xfId="0" applyFont="1" applyBorder="1" applyAlignment="1">
      <alignment horizontal="center" vertical="center"/>
    </xf>
    <xf numFmtId="0" fontId="34" fillId="0" borderId="40" xfId="0" applyFont="1" applyBorder="1" applyAlignment="1">
      <alignment horizontal="center" vertical="center"/>
    </xf>
  </cellXfs>
  <cellStyles count="243">
    <cellStyle name="20 % - Accent1 2" xfId="2" xr:uid="{00000000-0005-0000-0000-000000000000}"/>
    <cellStyle name="20 % - Accent1 2 2" xfId="80" xr:uid="{00000000-0005-0000-0000-000001000000}"/>
    <cellStyle name="20 % - Accent1 2 3" xfId="64" xr:uid="{00000000-0005-0000-0000-000002000000}"/>
    <cellStyle name="20 % - Accent2 2" xfId="3" xr:uid="{00000000-0005-0000-0000-000003000000}"/>
    <cellStyle name="20 % - Accent2 2 2" xfId="81" xr:uid="{00000000-0005-0000-0000-000004000000}"/>
    <cellStyle name="20 % - Accent2 2 3" xfId="65" xr:uid="{00000000-0005-0000-0000-000005000000}"/>
    <cellStyle name="20 % - Accent3 2" xfId="4" xr:uid="{00000000-0005-0000-0000-000006000000}"/>
    <cellStyle name="20 % - Accent3 2 2" xfId="82" xr:uid="{00000000-0005-0000-0000-000007000000}"/>
    <cellStyle name="20 % - Accent3 2 3" xfId="66" xr:uid="{00000000-0005-0000-0000-000008000000}"/>
    <cellStyle name="20 % - Accent4 2" xfId="5" xr:uid="{00000000-0005-0000-0000-000009000000}"/>
    <cellStyle name="20 % - Accent4 2 2" xfId="83" xr:uid="{00000000-0005-0000-0000-00000A000000}"/>
    <cellStyle name="20 % - Accent4 2 3" xfId="67" xr:uid="{00000000-0005-0000-0000-00000B000000}"/>
    <cellStyle name="20 % - Accent5 2" xfId="6" xr:uid="{00000000-0005-0000-0000-00000C000000}"/>
    <cellStyle name="20 % - Accent5 2 2" xfId="84" xr:uid="{00000000-0005-0000-0000-00000D000000}"/>
    <cellStyle name="20 % - Accent5 2 3" xfId="68" xr:uid="{00000000-0005-0000-0000-00000E000000}"/>
    <cellStyle name="20 % - Accent6 2" xfId="7" xr:uid="{00000000-0005-0000-0000-00000F000000}"/>
    <cellStyle name="20 % - Accent6 2 2" xfId="85" xr:uid="{00000000-0005-0000-0000-000010000000}"/>
    <cellStyle name="20 % - Accent6 2 3" xfId="69" xr:uid="{00000000-0005-0000-0000-000011000000}"/>
    <cellStyle name="40 % - Accent1 2" xfId="8" xr:uid="{00000000-0005-0000-0000-000012000000}"/>
    <cellStyle name="40 % - Accent1 2 2" xfId="86" xr:uid="{00000000-0005-0000-0000-000013000000}"/>
    <cellStyle name="40 % - Accent1 2 3" xfId="70" xr:uid="{00000000-0005-0000-0000-000014000000}"/>
    <cellStyle name="40 % - Accent2 2" xfId="9" xr:uid="{00000000-0005-0000-0000-000015000000}"/>
    <cellStyle name="40 % - Accent2 2 2" xfId="87" xr:uid="{00000000-0005-0000-0000-000016000000}"/>
    <cellStyle name="40 % - Accent2 2 3" xfId="71" xr:uid="{00000000-0005-0000-0000-000017000000}"/>
    <cellStyle name="40 % - Accent3 2" xfId="10" xr:uid="{00000000-0005-0000-0000-000018000000}"/>
    <cellStyle name="40 % - Accent3 2 2" xfId="88" xr:uid="{00000000-0005-0000-0000-000019000000}"/>
    <cellStyle name="40 % - Accent3 2 3" xfId="72" xr:uid="{00000000-0005-0000-0000-00001A000000}"/>
    <cellStyle name="40 % - Accent4 2" xfId="11" xr:uid="{00000000-0005-0000-0000-00001B000000}"/>
    <cellStyle name="40 % - Accent4 2 2" xfId="89" xr:uid="{00000000-0005-0000-0000-00001C000000}"/>
    <cellStyle name="40 % - Accent4 2 3" xfId="73" xr:uid="{00000000-0005-0000-0000-00001D000000}"/>
    <cellStyle name="40 % - Accent5 2" xfId="12" xr:uid="{00000000-0005-0000-0000-00001E000000}"/>
    <cellStyle name="40 % - Accent5 2 2" xfId="90" xr:uid="{00000000-0005-0000-0000-00001F000000}"/>
    <cellStyle name="40 % - Accent5 2 3" xfId="74" xr:uid="{00000000-0005-0000-0000-000020000000}"/>
    <cellStyle name="40 % - Accent6 2" xfId="13" xr:uid="{00000000-0005-0000-0000-000021000000}"/>
    <cellStyle name="40 % - Accent6 2 2" xfId="91" xr:uid="{00000000-0005-0000-0000-000022000000}"/>
    <cellStyle name="40 % - Accent6 2 3" xfId="75" xr:uid="{00000000-0005-0000-0000-000023000000}"/>
    <cellStyle name="60 % - Accent1 2" xfId="14" xr:uid="{00000000-0005-0000-0000-000024000000}"/>
    <cellStyle name="60 % - Accent2 2" xfId="15" xr:uid="{00000000-0005-0000-0000-000025000000}"/>
    <cellStyle name="60 % - Accent3 2" xfId="16" xr:uid="{00000000-0005-0000-0000-000026000000}"/>
    <cellStyle name="60 % - Accent4 2" xfId="17" xr:uid="{00000000-0005-0000-0000-000027000000}"/>
    <cellStyle name="60 % - Accent5 2" xfId="18" xr:uid="{00000000-0005-0000-0000-000028000000}"/>
    <cellStyle name="60 % - Accent6 2" xfId="19" xr:uid="{00000000-0005-0000-0000-000029000000}"/>
    <cellStyle name="Accent1 2" xfId="20" xr:uid="{00000000-0005-0000-0000-00002A000000}"/>
    <cellStyle name="Accent2 2" xfId="21" xr:uid="{00000000-0005-0000-0000-00002B000000}"/>
    <cellStyle name="Accent3 2" xfId="22" xr:uid="{00000000-0005-0000-0000-00002C000000}"/>
    <cellStyle name="Accent4 2" xfId="23" xr:uid="{00000000-0005-0000-0000-00002D000000}"/>
    <cellStyle name="Accent5 2" xfId="24" xr:uid="{00000000-0005-0000-0000-00002E000000}"/>
    <cellStyle name="Accent6 2" xfId="25" xr:uid="{00000000-0005-0000-0000-00002F000000}"/>
    <cellStyle name="Avertissement 2" xfId="26" xr:uid="{00000000-0005-0000-0000-000030000000}"/>
    <cellStyle name="Calcul 2" xfId="27" xr:uid="{00000000-0005-0000-0000-000031000000}"/>
    <cellStyle name="Calcul 2 2" xfId="118" xr:uid="{00000000-0005-0000-0000-000032000000}"/>
    <cellStyle name="Calcul 2 2 2" xfId="175" xr:uid="{00000000-0005-0000-0000-000033000000}"/>
    <cellStyle name="Calcul 2 2 3" xfId="227" xr:uid="{00000000-0005-0000-0000-000034000000}"/>
    <cellStyle name="Calcul 2 2 4" xfId="164" xr:uid="{00000000-0005-0000-0000-000035000000}"/>
    <cellStyle name="Calcul 2 3" xfId="106" xr:uid="{00000000-0005-0000-0000-000036000000}"/>
    <cellStyle name="Calcul 2 3 2" xfId="215" xr:uid="{00000000-0005-0000-0000-000037000000}"/>
    <cellStyle name="Calcul 2 3 3" xfId="152" xr:uid="{00000000-0005-0000-0000-000038000000}"/>
    <cellStyle name="Calcul 2 4" xfId="199" xr:uid="{00000000-0005-0000-0000-000039000000}"/>
    <cellStyle name="Calcul 2 5" xfId="132" xr:uid="{00000000-0005-0000-0000-00003A000000}"/>
    <cellStyle name="Cellule liée 2" xfId="28" xr:uid="{00000000-0005-0000-0000-00003B000000}"/>
    <cellStyle name="Commentaire 2" xfId="29" xr:uid="{00000000-0005-0000-0000-00003C000000}"/>
    <cellStyle name="Commentaire 2 2" xfId="119" xr:uid="{00000000-0005-0000-0000-00003D000000}"/>
    <cellStyle name="Commentaire 2 2 2" xfId="176" xr:uid="{00000000-0005-0000-0000-00003E000000}"/>
    <cellStyle name="Commentaire 2 2 3" xfId="228" xr:uid="{00000000-0005-0000-0000-00003F000000}"/>
    <cellStyle name="Commentaire 2 2 4" xfId="165" xr:uid="{00000000-0005-0000-0000-000040000000}"/>
    <cellStyle name="Commentaire 2 3" xfId="107" xr:uid="{00000000-0005-0000-0000-000041000000}"/>
    <cellStyle name="Commentaire 2 3 2" xfId="216" xr:uid="{00000000-0005-0000-0000-000042000000}"/>
    <cellStyle name="Commentaire 2 3 3" xfId="153" xr:uid="{00000000-0005-0000-0000-000043000000}"/>
    <cellStyle name="Commentaire 2 4" xfId="200" xr:uid="{00000000-0005-0000-0000-000044000000}"/>
    <cellStyle name="Commentaire 2 5" xfId="133" xr:uid="{00000000-0005-0000-0000-000045000000}"/>
    <cellStyle name="Entrée 2" xfId="30" xr:uid="{00000000-0005-0000-0000-000046000000}"/>
    <cellStyle name="Entrée 2 2" xfId="120" xr:uid="{00000000-0005-0000-0000-000047000000}"/>
    <cellStyle name="Entrée 2 2 2" xfId="177" xr:uid="{00000000-0005-0000-0000-000048000000}"/>
    <cellStyle name="Entrée 2 2 3" xfId="229" xr:uid="{00000000-0005-0000-0000-000049000000}"/>
    <cellStyle name="Entrée 2 2 4" xfId="166" xr:uid="{00000000-0005-0000-0000-00004A000000}"/>
    <cellStyle name="Entrée 2 3" xfId="108" xr:uid="{00000000-0005-0000-0000-00004B000000}"/>
    <cellStyle name="Entrée 2 3 2" xfId="217" xr:uid="{00000000-0005-0000-0000-00004C000000}"/>
    <cellStyle name="Entrée 2 3 3" xfId="154" xr:uid="{00000000-0005-0000-0000-00004D000000}"/>
    <cellStyle name="Entrée 2 4" xfId="201" xr:uid="{00000000-0005-0000-0000-00004E000000}"/>
    <cellStyle name="Entrée 2 5" xfId="134" xr:uid="{00000000-0005-0000-0000-00004F000000}"/>
    <cellStyle name="Insatisfaisant 2" xfId="31" xr:uid="{00000000-0005-0000-0000-000050000000}"/>
    <cellStyle name="Milliers 2" xfId="32" xr:uid="{00000000-0005-0000-0000-000051000000}"/>
    <cellStyle name="Milliers 2 2" xfId="100" xr:uid="{00000000-0005-0000-0000-000052000000}"/>
    <cellStyle name="Milliers 2 2 2" xfId="126" xr:uid="{00000000-0005-0000-0000-000053000000}"/>
    <cellStyle name="Milliers 2 2 2 2" xfId="235" xr:uid="{00000000-0005-0000-0000-000054000000}"/>
    <cellStyle name="Milliers 2 2 2 3" xfId="180" xr:uid="{00000000-0005-0000-0000-000055000000}"/>
    <cellStyle name="Milliers 2 2 2 4" xfId="169" xr:uid="{00000000-0005-0000-0000-000056000000}"/>
    <cellStyle name="Milliers 2 2 3" xfId="121" xr:uid="{00000000-0005-0000-0000-000057000000}"/>
    <cellStyle name="Milliers 2 2 3 2" xfId="230" xr:uid="{00000000-0005-0000-0000-000058000000}"/>
    <cellStyle name="Milliers 2 2 3 3" xfId="196" xr:uid="{00000000-0005-0000-0000-000059000000}"/>
    <cellStyle name="Milliers 2 2 4" xfId="210" xr:uid="{00000000-0005-0000-0000-00005A000000}"/>
    <cellStyle name="Milliers 2 2 5" xfId="179" xr:uid="{00000000-0005-0000-0000-00005B000000}"/>
    <cellStyle name="Milliers 2 2 6" xfId="148" xr:uid="{00000000-0005-0000-0000-00005C000000}"/>
    <cellStyle name="Milliers 2 3" xfId="117" xr:uid="{00000000-0005-0000-0000-00005D000000}"/>
    <cellStyle name="Milliers 2 3 2" xfId="226" xr:uid="{00000000-0005-0000-0000-00005E000000}"/>
    <cellStyle name="Milliers 2 3 3" xfId="181" xr:uid="{00000000-0005-0000-0000-00005F000000}"/>
    <cellStyle name="Milliers 2 3 4" xfId="163" xr:uid="{00000000-0005-0000-0000-000060000000}"/>
    <cellStyle name="Milliers 2 4" xfId="109" xr:uid="{00000000-0005-0000-0000-000061000000}"/>
    <cellStyle name="Milliers 2 4 2" xfId="218" xr:uid="{00000000-0005-0000-0000-000062000000}"/>
    <cellStyle name="Milliers 2 4 3" xfId="178" xr:uid="{00000000-0005-0000-0000-000063000000}"/>
    <cellStyle name="Milliers 2 4 4" xfId="155" xr:uid="{00000000-0005-0000-0000-000064000000}"/>
    <cellStyle name="Milliers 2 5" xfId="102" xr:uid="{00000000-0005-0000-0000-000065000000}"/>
    <cellStyle name="Milliers 2 5 2" xfId="212" xr:uid="{00000000-0005-0000-0000-000066000000}"/>
    <cellStyle name="Milliers 2 5 3" xfId="193" xr:uid="{00000000-0005-0000-0000-000067000000}"/>
    <cellStyle name="Milliers 2 5 4" xfId="149" xr:uid="{00000000-0005-0000-0000-000068000000}"/>
    <cellStyle name="Milliers 2 6" xfId="57" xr:uid="{00000000-0005-0000-0000-000069000000}"/>
    <cellStyle name="Neutre 2" xfId="33" xr:uid="{00000000-0005-0000-0000-00006A000000}"/>
    <cellStyle name="Normal" xfId="0" builtinId="0"/>
    <cellStyle name="Normal 10" xfId="34" xr:uid="{00000000-0005-0000-0000-00006C000000}"/>
    <cellStyle name="Normal 10 2" xfId="96" xr:uid="{00000000-0005-0000-0000-00006D000000}"/>
    <cellStyle name="Normal 10 2 2" xfId="127" xr:uid="{00000000-0005-0000-0000-00006E000000}"/>
    <cellStyle name="Normal 10 2 2 2" xfId="236" xr:uid="{00000000-0005-0000-0000-00006F000000}"/>
    <cellStyle name="Normal 10 2 2 3" xfId="184" xr:uid="{00000000-0005-0000-0000-000070000000}"/>
    <cellStyle name="Normal 10 2 2 4" xfId="170" xr:uid="{00000000-0005-0000-0000-000071000000}"/>
    <cellStyle name="Normal 10 2 3" xfId="122" xr:uid="{00000000-0005-0000-0000-000072000000}"/>
    <cellStyle name="Normal 10 2 3 2" xfId="231" xr:uid="{00000000-0005-0000-0000-000073000000}"/>
    <cellStyle name="Normal 10 2 3 3" xfId="197" xr:uid="{00000000-0005-0000-0000-000074000000}"/>
    <cellStyle name="Normal 10 2 4" xfId="208" xr:uid="{00000000-0005-0000-0000-000075000000}"/>
    <cellStyle name="Normal 10 2 5" xfId="183" xr:uid="{00000000-0005-0000-0000-000076000000}"/>
    <cellStyle name="Normal 10 2 6" xfId="146" xr:uid="{00000000-0005-0000-0000-000077000000}"/>
    <cellStyle name="Normal 10 3" xfId="116" xr:uid="{00000000-0005-0000-0000-000078000000}"/>
    <cellStyle name="Normal 10 3 2" xfId="225" xr:uid="{00000000-0005-0000-0000-000079000000}"/>
    <cellStyle name="Normal 10 3 3" xfId="185" xr:uid="{00000000-0005-0000-0000-00007A000000}"/>
    <cellStyle name="Normal 10 3 4" xfId="162" xr:uid="{00000000-0005-0000-0000-00007B000000}"/>
    <cellStyle name="Normal 10 4" xfId="110" xr:uid="{00000000-0005-0000-0000-00007C000000}"/>
    <cellStyle name="Normal 10 4 2" xfId="219" xr:uid="{00000000-0005-0000-0000-00007D000000}"/>
    <cellStyle name="Normal 10 4 3" xfId="182" xr:uid="{00000000-0005-0000-0000-00007E000000}"/>
    <cellStyle name="Normal 10 4 4" xfId="156" xr:uid="{00000000-0005-0000-0000-00007F000000}"/>
    <cellStyle name="Normal 10 5" xfId="103" xr:uid="{00000000-0005-0000-0000-000080000000}"/>
    <cellStyle name="Normal 10 5 2" xfId="213" xr:uid="{00000000-0005-0000-0000-000081000000}"/>
    <cellStyle name="Normal 10 5 3" xfId="194" xr:uid="{00000000-0005-0000-0000-000082000000}"/>
    <cellStyle name="Normal 10 5 4" xfId="150" xr:uid="{00000000-0005-0000-0000-000083000000}"/>
    <cellStyle name="Normal 10 6" xfId="58" xr:uid="{00000000-0005-0000-0000-000084000000}"/>
    <cellStyle name="Normal 10 7" xfId="172" xr:uid="{00000000-0005-0000-0000-000085000000}"/>
    <cellStyle name="Normal 11" xfId="242" xr:uid="{00000000-0005-0000-0000-000086000000}"/>
    <cellStyle name="Normal 2" xfId="1" xr:uid="{00000000-0005-0000-0000-000087000000}"/>
    <cellStyle name="Normal 2 2" xfId="56" xr:uid="{00000000-0005-0000-0000-000088000000}"/>
    <cellStyle name="Normal 2 3" xfId="92" xr:uid="{00000000-0005-0000-0000-000089000000}"/>
    <cellStyle name="Normal 2 4" xfId="105" xr:uid="{00000000-0005-0000-0000-00008A000000}"/>
    <cellStyle name="Normal 2 5" xfId="76" xr:uid="{00000000-0005-0000-0000-00008B000000}"/>
    <cellStyle name="Normal 2 6" xfId="59" xr:uid="{00000000-0005-0000-0000-00008C000000}"/>
    <cellStyle name="Normal 3" xfId="35" xr:uid="{00000000-0005-0000-0000-00008D000000}"/>
    <cellStyle name="Normal 3 2" xfId="36" xr:uid="{00000000-0005-0000-0000-00008E000000}"/>
    <cellStyle name="Normal 3_MOYENS_LICENCE_11_15 maj budget 2" xfId="37" xr:uid="{00000000-0005-0000-0000-00008F000000}"/>
    <cellStyle name="Normal 4" xfId="101" xr:uid="{00000000-0005-0000-0000-000090000000}"/>
    <cellStyle name="Normal 4 2" xfId="211" xr:uid="{00000000-0005-0000-0000-000091000000}"/>
    <cellStyle name="Normal 4 3" xfId="174" xr:uid="{00000000-0005-0000-0000-000092000000}"/>
    <cellStyle name="Normal 5" xfId="38" xr:uid="{00000000-0005-0000-0000-000093000000}"/>
    <cellStyle name="Normal 6" xfId="39" xr:uid="{00000000-0005-0000-0000-000094000000}"/>
    <cellStyle name="Normal 7" xfId="40" xr:uid="{00000000-0005-0000-0000-000095000000}"/>
    <cellStyle name="Normal 8" xfId="41" xr:uid="{00000000-0005-0000-0000-000096000000}"/>
    <cellStyle name="Normal 9" xfId="42" xr:uid="{00000000-0005-0000-0000-000097000000}"/>
    <cellStyle name="Normal 9 2" xfId="97" xr:uid="{00000000-0005-0000-0000-000098000000}"/>
    <cellStyle name="Normal 9 2 2" xfId="128" xr:uid="{00000000-0005-0000-0000-000099000000}"/>
    <cellStyle name="Normal 9 2 2 2" xfId="237" xr:uid="{00000000-0005-0000-0000-00009A000000}"/>
    <cellStyle name="Normal 9 2 2 3" xfId="188" xr:uid="{00000000-0005-0000-0000-00009B000000}"/>
    <cellStyle name="Normal 9 2 2 4" xfId="171" xr:uid="{00000000-0005-0000-0000-00009C000000}"/>
    <cellStyle name="Normal 9 2 3" xfId="123" xr:uid="{00000000-0005-0000-0000-00009D000000}"/>
    <cellStyle name="Normal 9 2 3 2" xfId="232" xr:uid="{00000000-0005-0000-0000-00009E000000}"/>
    <cellStyle name="Normal 9 2 3 3" xfId="198" xr:uid="{00000000-0005-0000-0000-00009F000000}"/>
    <cellStyle name="Normal 9 2 4" xfId="209" xr:uid="{00000000-0005-0000-0000-0000A0000000}"/>
    <cellStyle name="Normal 9 2 5" xfId="187" xr:uid="{00000000-0005-0000-0000-0000A1000000}"/>
    <cellStyle name="Normal 9 2 6" xfId="147" xr:uid="{00000000-0005-0000-0000-0000A2000000}"/>
    <cellStyle name="Normal 9 3" xfId="115" xr:uid="{00000000-0005-0000-0000-0000A3000000}"/>
    <cellStyle name="Normal 9 3 2" xfId="224" xr:uid="{00000000-0005-0000-0000-0000A4000000}"/>
    <cellStyle name="Normal 9 3 3" xfId="189" xr:uid="{00000000-0005-0000-0000-0000A5000000}"/>
    <cellStyle name="Normal 9 3 4" xfId="161" xr:uid="{00000000-0005-0000-0000-0000A6000000}"/>
    <cellStyle name="Normal 9 4" xfId="111" xr:uid="{00000000-0005-0000-0000-0000A7000000}"/>
    <cellStyle name="Normal 9 4 2" xfId="220" xr:uid="{00000000-0005-0000-0000-0000A8000000}"/>
    <cellStyle name="Normal 9 4 3" xfId="186" xr:uid="{00000000-0005-0000-0000-0000A9000000}"/>
    <cellStyle name="Normal 9 4 4" xfId="157" xr:uid="{00000000-0005-0000-0000-0000AA000000}"/>
    <cellStyle name="Normal 9 5" xfId="104" xr:uid="{00000000-0005-0000-0000-0000AB000000}"/>
    <cellStyle name="Normal 9 5 2" xfId="214" xr:uid="{00000000-0005-0000-0000-0000AC000000}"/>
    <cellStyle name="Normal 9 5 3" xfId="195" xr:uid="{00000000-0005-0000-0000-0000AD000000}"/>
    <cellStyle name="Normal 9 5 4" xfId="151" xr:uid="{00000000-0005-0000-0000-0000AE000000}"/>
    <cellStyle name="Normal 9 6" xfId="60" xr:uid="{00000000-0005-0000-0000-0000AF000000}"/>
    <cellStyle name="Normal 9 7" xfId="173" xr:uid="{00000000-0005-0000-0000-0000B0000000}"/>
    <cellStyle name="Satisfaisant 2" xfId="43" xr:uid="{00000000-0005-0000-0000-0000B1000000}"/>
    <cellStyle name="Sortie 2" xfId="44" xr:uid="{00000000-0005-0000-0000-0000B2000000}"/>
    <cellStyle name="Sortie 2 2" xfId="124" xr:uid="{00000000-0005-0000-0000-0000B3000000}"/>
    <cellStyle name="Sortie 2 2 2" xfId="190" xr:uid="{00000000-0005-0000-0000-0000B4000000}"/>
    <cellStyle name="Sortie 2 2 2 2" xfId="238" xr:uid="{00000000-0005-0000-0000-0000B5000000}"/>
    <cellStyle name="Sortie 2 2 3" xfId="233" xr:uid="{00000000-0005-0000-0000-0000B6000000}"/>
    <cellStyle name="Sortie 2 2 3 2" xfId="241" xr:uid="{00000000-0005-0000-0000-0000B7000000}"/>
    <cellStyle name="Sortie 2 2 4" xfId="167" xr:uid="{00000000-0005-0000-0000-0000B8000000}"/>
    <cellStyle name="Sortie 2 3" xfId="112" xr:uid="{00000000-0005-0000-0000-0000B9000000}"/>
    <cellStyle name="Sortie 2 3 2" xfId="221" xr:uid="{00000000-0005-0000-0000-0000BA000000}"/>
    <cellStyle name="Sortie 2 3 2 2" xfId="240" xr:uid="{00000000-0005-0000-0000-0000BB000000}"/>
    <cellStyle name="Sortie 2 3 3" xfId="158" xr:uid="{00000000-0005-0000-0000-0000BC000000}"/>
    <cellStyle name="Sortie 2 4" xfId="202" xr:uid="{00000000-0005-0000-0000-0000BD000000}"/>
    <cellStyle name="Sortie 2 4 2" xfId="239" xr:uid="{00000000-0005-0000-0000-0000BE000000}"/>
    <cellStyle name="Sortie 2 5" xfId="135" xr:uid="{00000000-0005-0000-0000-0000BF000000}"/>
    <cellStyle name="Style 1" xfId="45" xr:uid="{00000000-0005-0000-0000-0000C0000000}"/>
    <cellStyle name="Style 1 2" xfId="93" xr:uid="{00000000-0005-0000-0000-0000C1000000}"/>
    <cellStyle name="Style 1 2 2" xfId="129" xr:uid="{00000000-0005-0000-0000-0000C2000000}"/>
    <cellStyle name="Style 1 2 3" xfId="205" xr:uid="{00000000-0005-0000-0000-0000C3000000}"/>
    <cellStyle name="Style 1 2 4" xfId="143" xr:uid="{00000000-0005-0000-0000-0000C4000000}"/>
    <cellStyle name="Style 1 3" xfId="98" xr:uid="{00000000-0005-0000-0000-0000C5000000}"/>
    <cellStyle name="Style 1 4" xfId="77" xr:uid="{00000000-0005-0000-0000-0000C6000000}"/>
    <cellStyle name="Style 1 4 2" xfId="140" xr:uid="{00000000-0005-0000-0000-0000C7000000}"/>
    <cellStyle name="Style 1 5" xfId="61" xr:uid="{00000000-0005-0000-0000-0000C8000000}"/>
    <cellStyle name="Style 1 6" xfId="136" xr:uid="{00000000-0005-0000-0000-0000C9000000}"/>
    <cellStyle name="Style 2" xfId="46" xr:uid="{00000000-0005-0000-0000-0000CA000000}"/>
    <cellStyle name="Style 2 2" xfId="47" xr:uid="{00000000-0005-0000-0000-0000CB000000}"/>
    <cellStyle name="Style 2 2 2" xfId="95" xr:uid="{00000000-0005-0000-0000-0000CC000000}"/>
    <cellStyle name="Style 2 2 2 2" xfId="130" xr:uid="{00000000-0005-0000-0000-0000CD000000}"/>
    <cellStyle name="Style 2 2 2 3" xfId="207" xr:uid="{00000000-0005-0000-0000-0000CE000000}"/>
    <cellStyle name="Style 2 2 2 4" xfId="145" xr:uid="{00000000-0005-0000-0000-0000CF000000}"/>
    <cellStyle name="Style 2 2 3" xfId="99" xr:uid="{00000000-0005-0000-0000-0000D0000000}"/>
    <cellStyle name="Style 2 2 4" xfId="79" xr:uid="{00000000-0005-0000-0000-0000D1000000}"/>
    <cellStyle name="Style 2 2 4 2" xfId="142" xr:uid="{00000000-0005-0000-0000-0000D2000000}"/>
    <cellStyle name="Style 2 2 5" xfId="62" xr:uid="{00000000-0005-0000-0000-0000D3000000}"/>
    <cellStyle name="Style 2 2 6" xfId="138" xr:uid="{00000000-0005-0000-0000-0000D4000000}"/>
    <cellStyle name="Style 2 3" xfId="94" xr:uid="{00000000-0005-0000-0000-0000D5000000}"/>
    <cellStyle name="Style 2 3 2" xfId="191" xr:uid="{00000000-0005-0000-0000-0000D6000000}"/>
    <cellStyle name="Style 2 3 3" xfId="206" xr:uid="{00000000-0005-0000-0000-0000D7000000}"/>
    <cellStyle name="Style 2 3 4" xfId="144" xr:uid="{00000000-0005-0000-0000-0000D8000000}"/>
    <cellStyle name="Style 2 4" xfId="113" xr:uid="{00000000-0005-0000-0000-0000D9000000}"/>
    <cellStyle name="Style 2 4 2" xfId="222" xr:uid="{00000000-0005-0000-0000-0000DA000000}"/>
    <cellStyle name="Style 2 4 3" xfId="159" xr:uid="{00000000-0005-0000-0000-0000DB000000}"/>
    <cellStyle name="Style 2 5" xfId="78" xr:uid="{00000000-0005-0000-0000-0000DC000000}"/>
    <cellStyle name="Style 2 5 2" xfId="141" xr:uid="{00000000-0005-0000-0000-0000DD000000}"/>
    <cellStyle name="Style 2 6" xfId="203" xr:uid="{00000000-0005-0000-0000-0000DE000000}"/>
    <cellStyle name="Style 2 7" xfId="137" xr:uid="{00000000-0005-0000-0000-0000DF000000}"/>
    <cellStyle name="Texte explicatif 2" xfId="48" xr:uid="{00000000-0005-0000-0000-0000E0000000}"/>
    <cellStyle name="Titre 2" xfId="49" xr:uid="{00000000-0005-0000-0000-0000E1000000}"/>
    <cellStyle name="Titre 1 2" xfId="50" xr:uid="{00000000-0005-0000-0000-0000E2000000}"/>
    <cellStyle name="Titre 2 2" xfId="51" xr:uid="{00000000-0005-0000-0000-0000E3000000}"/>
    <cellStyle name="Titre 3 2" xfId="52" xr:uid="{00000000-0005-0000-0000-0000E4000000}"/>
    <cellStyle name="Titre 3 2 2" xfId="131" xr:uid="{00000000-0005-0000-0000-0000E5000000}"/>
    <cellStyle name="Titre 3 2 3" xfId="63" xr:uid="{00000000-0005-0000-0000-0000E6000000}"/>
    <cellStyle name="Titre 4 2" xfId="53" xr:uid="{00000000-0005-0000-0000-0000E7000000}"/>
    <cellStyle name="Total 2" xfId="54" xr:uid="{00000000-0005-0000-0000-0000E8000000}"/>
    <cellStyle name="Total 2 2" xfId="125" xr:uid="{00000000-0005-0000-0000-0000E9000000}"/>
    <cellStyle name="Total 2 2 2" xfId="192" xr:uid="{00000000-0005-0000-0000-0000EA000000}"/>
    <cellStyle name="Total 2 2 3" xfId="234" xr:uid="{00000000-0005-0000-0000-0000EB000000}"/>
    <cellStyle name="Total 2 2 4" xfId="168" xr:uid="{00000000-0005-0000-0000-0000EC000000}"/>
    <cellStyle name="Total 2 3" xfId="114" xr:uid="{00000000-0005-0000-0000-0000ED000000}"/>
    <cellStyle name="Total 2 3 2" xfId="223" xr:uid="{00000000-0005-0000-0000-0000EE000000}"/>
    <cellStyle name="Total 2 3 3" xfId="160" xr:uid="{00000000-0005-0000-0000-0000EF000000}"/>
    <cellStyle name="Total 2 4" xfId="204" xr:uid="{00000000-0005-0000-0000-0000F0000000}"/>
    <cellStyle name="Total 2 5" xfId="139" xr:uid="{00000000-0005-0000-0000-0000F1000000}"/>
    <cellStyle name="Vérification 2" xfId="55" xr:uid="{00000000-0005-0000-0000-0000F2000000}"/>
  </cellStyles>
  <dxfs count="59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EF6F0"/>
      <color rgb="FFFDE9D9"/>
      <color rgb="FFE49388"/>
      <color rgb="FFDFF4BE"/>
      <color rgb="FFECF4BE"/>
      <color rgb="FFF1C773"/>
      <color rgb="FFE39A89"/>
      <color rgb="FFE26B0A"/>
      <color rgb="FFE84242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2E043-3AC4-497D-972E-9A3F56D6345E}">
  <sheetPr>
    <pageSetUpPr fitToPage="1"/>
  </sheetPr>
  <dimension ref="A1:BE94"/>
  <sheetViews>
    <sheetView showGridLines="0" tabSelected="1" zoomScale="60" zoomScaleNormal="60" zoomScaleSheetLayoutView="90" workbookViewId="0">
      <selection activeCell="U8" sqref="U8"/>
    </sheetView>
  </sheetViews>
  <sheetFormatPr baseColWidth="10" defaultColWidth="8.5546875" defaultRowHeight="14.4" x14ac:dyDescent="0.25"/>
  <cols>
    <col min="1" max="1" width="1.44140625" style="16" customWidth="1"/>
    <col min="2" max="2" width="3.109375" style="1" bestFit="1" customWidth="1"/>
    <col min="3" max="3" width="1.5546875" style="1" customWidth="1"/>
    <col min="4" max="4" width="5.88671875" style="2" bestFit="1" customWidth="1"/>
    <col min="5" max="5" width="12" style="3" bestFit="1" customWidth="1"/>
    <col min="6" max="6" width="11.109375" style="3" bestFit="1" customWidth="1"/>
    <col min="7" max="7" width="13.5546875" style="3" bestFit="1" customWidth="1"/>
    <col min="8" max="8" width="8.33203125" style="3" bestFit="1" customWidth="1"/>
    <col min="9" max="9" width="63.109375" style="1" bestFit="1" customWidth="1"/>
    <col min="10" max="10" width="3.88671875" style="3" bestFit="1" customWidth="1"/>
    <col min="11" max="11" width="3.88671875" style="1" bestFit="1" customWidth="1"/>
    <col min="12" max="13" width="3.88671875" style="3" bestFit="1" customWidth="1"/>
    <col min="14" max="14" width="10.109375" style="3" customWidth="1"/>
    <col min="15" max="15" width="20" style="1" bestFit="1" customWidth="1"/>
    <col min="16" max="16" width="15.6640625" style="1" bestFit="1" customWidth="1"/>
    <col min="17" max="17" width="20.6640625" style="2" bestFit="1" customWidth="1"/>
    <col min="18" max="18" width="5.6640625" style="2" customWidth="1"/>
    <col min="19" max="19" width="14.109375" style="1" bestFit="1" customWidth="1"/>
    <col min="20" max="20" width="12.109375" style="1" bestFit="1" customWidth="1"/>
    <col min="21" max="21" width="20.109375" style="1" bestFit="1" customWidth="1"/>
    <col min="22" max="25" width="8.5546875" style="1"/>
    <col min="26" max="26" width="7.88671875" style="1" bestFit="1" customWidth="1"/>
    <col min="27" max="28" width="2" style="1" bestFit="1" customWidth="1"/>
    <col min="29" max="29" width="4.6640625" style="1" bestFit="1" customWidth="1"/>
    <col min="30" max="30" width="2" style="1" bestFit="1" customWidth="1"/>
    <col min="31" max="16384" width="8.5546875" style="1"/>
  </cols>
  <sheetData>
    <row r="1" spans="1:57" ht="15.75" customHeight="1" thickBot="1" x14ac:dyDescent="0.3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40</v>
      </c>
    </row>
    <row r="2" spans="1:57" ht="21" customHeight="1" thickBot="1" x14ac:dyDescent="0.3">
      <c r="A2"/>
      <c r="B2"/>
      <c r="C2" s="196" t="s">
        <v>104</v>
      </c>
      <c r="D2" s="197"/>
      <c r="E2"/>
      <c r="F2"/>
      <c r="G2"/>
      <c r="H2"/>
      <c r="I2"/>
      <c r="K2"/>
      <c r="L2"/>
      <c r="M2"/>
      <c r="N2"/>
      <c r="O2"/>
      <c r="P2"/>
      <c r="Q2"/>
      <c r="R2"/>
      <c r="S2"/>
    </row>
    <row r="3" spans="1:57" ht="21" customHeight="1" thickBot="1" x14ac:dyDescent="0.3">
      <c r="A3"/>
      <c r="B3"/>
      <c r="C3" s="16"/>
      <c r="E3"/>
      <c r="F3"/>
      <c r="G3"/>
      <c r="H3"/>
      <c r="I3"/>
      <c r="K3"/>
      <c r="L3"/>
      <c r="M3"/>
      <c r="N3"/>
      <c r="O3" s="64" t="s">
        <v>6</v>
      </c>
      <c r="P3" s="65"/>
      <c r="Q3"/>
      <c r="R3"/>
      <c r="S3"/>
    </row>
    <row r="4" spans="1:57" s="6" customFormat="1" ht="30.75" customHeight="1" x14ac:dyDescent="0.25">
      <c r="A4"/>
      <c r="B4" s="191" t="s">
        <v>1</v>
      </c>
      <c r="C4" s="192"/>
      <c r="D4" s="192"/>
      <c r="E4" s="145" t="s">
        <v>2</v>
      </c>
      <c r="F4" s="193" t="s">
        <v>46</v>
      </c>
      <c r="G4" s="194"/>
      <c r="H4" s="194"/>
      <c r="I4" s="194"/>
      <c r="J4" s="194"/>
      <c r="K4" s="194"/>
      <c r="L4" s="194"/>
      <c r="M4" s="195"/>
      <c r="N4"/>
      <c r="O4" s="66" t="s">
        <v>5</v>
      </c>
      <c r="P4" s="67">
        <v>46164</v>
      </c>
      <c r="Q4"/>
      <c r="R4"/>
      <c r="S4"/>
    </row>
    <row r="5" spans="1:57" s="6" customFormat="1" ht="32.25" customHeight="1" thickBot="1" x14ac:dyDescent="0.3">
      <c r="A5"/>
      <c r="B5" s="198" t="s">
        <v>105</v>
      </c>
      <c r="C5" s="199"/>
      <c r="D5" s="200"/>
      <c r="E5" s="190">
        <v>101</v>
      </c>
      <c r="F5" s="201" t="s">
        <v>97</v>
      </c>
      <c r="G5" s="202"/>
      <c r="H5" s="202"/>
      <c r="I5" s="202"/>
      <c r="J5" s="202"/>
      <c r="K5" s="202"/>
      <c r="L5" s="202"/>
      <c r="M5" s="203"/>
      <c r="N5"/>
      <c r="O5" s="68" t="s">
        <v>7</v>
      </c>
      <c r="P5" s="69"/>
      <c r="Q5"/>
      <c r="R5"/>
      <c r="S5"/>
      <c r="T5" s="23"/>
      <c r="U5" s="23"/>
      <c r="Z5" s="6" t="s">
        <v>37</v>
      </c>
    </row>
    <row r="6" spans="1:57" ht="3.9" customHeight="1" thickBot="1" x14ac:dyDescent="0.3">
      <c r="A6"/>
      <c r="B6"/>
      <c r="C6" s="16"/>
      <c r="D6" s="16"/>
      <c r="F6" s="35"/>
      <c r="G6" s="36"/>
      <c r="H6" s="36"/>
      <c r="I6" s="35"/>
      <c r="J6" s="35"/>
      <c r="K6" s="35"/>
      <c r="L6" s="43"/>
      <c r="M6" s="21"/>
      <c r="N6"/>
      <c r="O6"/>
      <c r="P6"/>
      <c r="Q6"/>
      <c r="R6"/>
      <c r="S6"/>
      <c r="T6" s="20"/>
      <c r="U6" s="20"/>
    </row>
    <row r="7" spans="1:57" s="6" customFormat="1" ht="45.75" customHeight="1" thickBot="1" x14ac:dyDescent="0.3">
      <c r="A7"/>
      <c r="B7" s="191" t="s">
        <v>3</v>
      </c>
      <c r="C7" s="192"/>
      <c r="D7" s="192"/>
      <c r="E7" s="145" t="s">
        <v>4</v>
      </c>
      <c r="F7" s="193" t="s">
        <v>36</v>
      </c>
      <c r="G7" s="194"/>
      <c r="H7" s="194"/>
      <c r="I7" s="194"/>
      <c r="J7" s="194"/>
      <c r="K7" s="194"/>
      <c r="L7" s="194"/>
      <c r="M7" s="195"/>
      <c r="N7"/>
      <c r="O7" s="68" t="s">
        <v>50</v>
      </c>
      <c r="P7" s="69"/>
      <c r="Q7"/>
      <c r="R7" s="42"/>
      <c r="S7" s="42"/>
      <c r="T7" s="23"/>
      <c r="U7" s="23"/>
    </row>
    <row r="8" spans="1:57" ht="31.5" customHeight="1" thickBot="1" x14ac:dyDescent="0.3">
      <c r="A8"/>
      <c r="B8" s="205"/>
      <c r="C8" s="206"/>
      <c r="D8" s="207"/>
      <c r="E8" s="142"/>
      <c r="F8" s="208" t="s">
        <v>76</v>
      </c>
      <c r="G8" s="209"/>
      <c r="H8" s="209"/>
      <c r="I8" s="209"/>
      <c r="J8" s="209"/>
      <c r="K8" s="209"/>
      <c r="L8" s="209"/>
      <c r="M8" s="210"/>
      <c r="N8"/>
      <c r="O8"/>
      <c r="P8"/>
      <c r="Q8"/>
      <c r="R8"/>
      <c r="S8"/>
      <c r="T8" s="20"/>
      <c r="U8" s="20"/>
      <c r="Z8" s="1" t="s">
        <v>38</v>
      </c>
    </row>
    <row r="9" spans="1:57" ht="3.9" customHeight="1" thickBot="1" x14ac:dyDescent="0.3">
      <c r="A9"/>
      <c r="B9"/>
      <c r="D9" s="33"/>
      <c r="E9" s="33"/>
      <c r="F9" s="10"/>
      <c r="G9" s="10"/>
      <c r="H9" s="10"/>
      <c r="I9" s="10"/>
      <c r="J9" s="10"/>
      <c r="K9" s="34"/>
      <c r="L9" s="34"/>
      <c r="O9"/>
      <c r="P9"/>
      <c r="Q9"/>
      <c r="R9"/>
      <c r="S9"/>
      <c r="T9" s="20"/>
      <c r="U9" s="20"/>
    </row>
    <row r="10" spans="1:57" ht="51" customHeight="1" x14ac:dyDescent="0.25">
      <c r="A10"/>
      <c r="B10"/>
      <c r="C10" s="191" t="s">
        <v>31</v>
      </c>
      <c r="D10" s="192"/>
      <c r="E10" s="70" t="s">
        <v>14</v>
      </c>
      <c r="F10" s="1"/>
      <c r="G10" s="76" t="s">
        <v>18</v>
      </c>
      <c r="H10" s="77"/>
      <c r="I10" s="78"/>
      <c r="J10" s="1"/>
      <c r="K10" s="211" t="s">
        <v>25</v>
      </c>
      <c r="L10" s="212"/>
      <c r="M10" s="212" t="s">
        <v>26</v>
      </c>
      <c r="N10" s="212"/>
      <c r="O10" s="71" t="s">
        <v>27</v>
      </c>
      <c r="P10" s="71" t="s">
        <v>28</v>
      </c>
      <c r="Q10" s="72" t="s">
        <v>47</v>
      </c>
      <c r="R10"/>
      <c r="S10"/>
      <c r="T10" s="20"/>
      <c r="U10" s="16"/>
    </row>
    <row r="11" spans="1:57" ht="27" customHeight="1" thickBot="1" x14ac:dyDescent="0.3">
      <c r="A11"/>
      <c r="B11"/>
      <c r="C11" s="213"/>
      <c r="D11" s="214"/>
      <c r="E11" s="143"/>
      <c r="F11" s="1"/>
      <c r="G11" s="79"/>
      <c r="H11" s="80"/>
      <c r="I11" s="81"/>
      <c r="J11" s="1"/>
      <c r="K11" s="215"/>
      <c r="L11" s="216"/>
      <c r="M11" s="216"/>
      <c r="N11" s="216"/>
      <c r="O11" s="73"/>
      <c r="P11" s="74"/>
      <c r="Q11" s="75"/>
      <c r="R11"/>
      <c r="S11" s="18"/>
      <c r="T11" s="16"/>
      <c r="U11" s="16"/>
      <c r="Z11" s="1" t="s">
        <v>39</v>
      </c>
    </row>
    <row r="12" spans="1:57" ht="3.9" customHeight="1" thickBot="1" x14ac:dyDescent="0.3">
      <c r="C12" s="16"/>
      <c r="D12"/>
      <c r="E12"/>
      <c r="F12"/>
      <c r="G12"/>
      <c r="H12"/>
      <c r="I12"/>
      <c r="J12"/>
      <c r="K12"/>
      <c r="L12"/>
      <c r="M12"/>
      <c r="O12"/>
      <c r="P12"/>
      <c r="Q12" s="19"/>
      <c r="R12" s="19"/>
      <c r="S12" s="18"/>
      <c r="T12" s="16"/>
      <c r="U12" s="16"/>
    </row>
    <row r="13" spans="1:57" s="6" customFormat="1" ht="72.75" customHeight="1" x14ac:dyDescent="0.25">
      <c r="A13"/>
      <c r="B13"/>
      <c r="C13" s="37"/>
      <c r="D13" s="48" t="s">
        <v>12</v>
      </c>
      <c r="E13" s="49" t="s">
        <v>13</v>
      </c>
      <c r="F13" s="49" t="s">
        <v>21</v>
      </c>
      <c r="G13" s="49" t="s">
        <v>8</v>
      </c>
      <c r="H13" s="49" t="s">
        <v>20</v>
      </c>
      <c r="I13" s="50" t="s">
        <v>9</v>
      </c>
      <c r="J13" s="51" t="s">
        <v>10</v>
      </c>
      <c r="K13" s="51" t="s">
        <v>11</v>
      </c>
      <c r="L13" s="51" t="s">
        <v>15</v>
      </c>
      <c r="M13" s="51" t="s">
        <v>19</v>
      </c>
      <c r="N13" s="52"/>
      <c r="O13" s="53" t="s">
        <v>17</v>
      </c>
      <c r="P13" s="54" t="s">
        <v>16</v>
      </c>
      <c r="Q13" s="138" t="s">
        <v>23</v>
      </c>
      <c r="R13" s="140" t="s">
        <v>32</v>
      </c>
      <c r="S13" s="57" t="s">
        <v>22</v>
      </c>
      <c r="T13" s="55" t="s">
        <v>29</v>
      </c>
      <c r="U13" s="56" t="s">
        <v>30</v>
      </c>
      <c r="Z13" s="6" t="s">
        <v>20</v>
      </c>
    </row>
    <row r="14" spans="1:57" s="11" customFormat="1" x14ac:dyDescent="0.25">
      <c r="A14"/>
      <c r="B14"/>
      <c r="C14" s="24"/>
      <c r="D14" s="27"/>
      <c r="E14" s="88"/>
      <c r="F14" s="110"/>
      <c r="G14" s="25"/>
      <c r="H14" s="25"/>
      <c r="I14" s="26"/>
      <c r="J14" s="27"/>
      <c r="K14" s="27"/>
      <c r="L14" s="82"/>
      <c r="M14" s="82"/>
      <c r="N14" s="83"/>
      <c r="O14" s="92"/>
      <c r="P14" s="93"/>
      <c r="Q14" s="93"/>
      <c r="R14" s="92"/>
      <c r="S14" s="58"/>
      <c r="T14" s="84"/>
      <c r="U14" s="14"/>
      <c r="V14" s="13"/>
      <c r="W14" s="13"/>
      <c r="X14" s="13"/>
      <c r="Y14" s="13"/>
      <c r="Z14" s="13" t="s">
        <v>24</v>
      </c>
      <c r="AA14" s="13"/>
      <c r="AB14" s="13"/>
      <c r="AC14" s="13"/>
      <c r="AD14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</row>
    <row r="15" spans="1:57" s="17" customFormat="1" ht="15" thickBot="1" x14ac:dyDescent="0.3">
      <c r="C15" s="32"/>
      <c r="D15" s="30"/>
      <c r="E15" s="89"/>
      <c r="F15" s="111"/>
      <c r="G15" s="28"/>
      <c r="H15" s="28"/>
      <c r="I15" s="29"/>
      <c r="J15" s="30"/>
      <c r="K15" s="30"/>
      <c r="L15" s="85"/>
      <c r="M15" s="85"/>
      <c r="N15" s="86"/>
      <c r="O15" s="94"/>
      <c r="P15" s="95"/>
      <c r="Q15" s="135"/>
      <c r="R15" s="94"/>
      <c r="S15" s="23"/>
      <c r="T15" s="87"/>
      <c r="U15" s="31"/>
    </row>
    <row r="16" spans="1:57" s="6" customFormat="1" ht="27" customHeight="1" thickBot="1" x14ac:dyDescent="0.3">
      <c r="A16" s="17"/>
      <c r="B16" s="44" t="s">
        <v>108</v>
      </c>
      <c r="C16" s="9"/>
      <c r="D16" s="7"/>
      <c r="E16" s="90"/>
      <c r="F16" s="91"/>
      <c r="G16" s="7"/>
      <c r="H16" s="7" t="s">
        <v>44</v>
      </c>
      <c r="I16" s="112" t="s">
        <v>51</v>
      </c>
      <c r="J16" s="8"/>
      <c r="K16" s="9"/>
      <c r="L16" s="62"/>
      <c r="M16" s="7">
        <f>(M18+M33+M40+M45+M51)</f>
        <v>30</v>
      </c>
      <c r="N16" s="12"/>
      <c r="O16" s="96"/>
      <c r="P16" s="97"/>
      <c r="Q16" s="97"/>
      <c r="R16" s="96"/>
      <c r="S16" s="8"/>
      <c r="T16" s="8"/>
      <c r="U16" s="38"/>
      <c r="Z16" s="6" t="s">
        <v>35</v>
      </c>
      <c r="AA16" s="6">
        <v>5</v>
      </c>
    </row>
    <row r="17" spans="2:30" s="15" customFormat="1" x14ac:dyDescent="0.25">
      <c r="B17" s="149"/>
      <c r="C17" s="130"/>
      <c r="D17" s="131"/>
      <c r="E17" s="132"/>
      <c r="F17" s="133"/>
      <c r="G17" s="47"/>
      <c r="H17" s="47"/>
      <c r="I17" s="130"/>
      <c r="J17" s="47"/>
      <c r="K17" s="130"/>
      <c r="L17" s="47"/>
      <c r="M17" s="130"/>
      <c r="N17" s="134"/>
      <c r="O17" s="107"/>
      <c r="P17" s="108"/>
      <c r="Q17" s="109"/>
      <c r="R17" s="107"/>
      <c r="S17" s="45"/>
      <c r="T17" s="45"/>
      <c r="U17" s="46"/>
    </row>
    <row r="18" spans="2:30" x14ac:dyDescent="0.25">
      <c r="B18" s="204"/>
      <c r="C18" s="23"/>
      <c r="D18" s="27"/>
      <c r="E18" s="115"/>
      <c r="F18" s="116"/>
      <c r="G18" s="27"/>
      <c r="H18" s="27" t="s">
        <v>81</v>
      </c>
      <c r="I18" s="63" t="s">
        <v>53</v>
      </c>
      <c r="J18" s="117"/>
      <c r="K18" s="118"/>
      <c r="L18" s="118"/>
      <c r="M18" s="27">
        <v>22</v>
      </c>
      <c r="N18" s="119"/>
      <c r="O18" s="100"/>
      <c r="P18" s="101"/>
      <c r="Q18" s="137"/>
      <c r="R18" s="100"/>
      <c r="S18" s="5"/>
      <c r="T18" s="5"/>
      <c r="U18" s="40"/>
      <c r="Z18" s="1" t="s">
        <v>0</v>
      </c>
      <c r="AA18" s="1">
        <v>5</v>
      </c>
      <c r="AB18" s="1">
        <v>1</v>
      </c>
      <c r="AC18" s="15" t="s">
        <v>41</v>
      </c>
      <c r="AD18" s="1">
        <v>1</v>
      </c>
    </row>
    <row r="19" spans="2:30" x14ac:dyDescent="0.25">
      <c r="B19" s="204"/>
      <c r="C19" s="23"/>
      <c r="D19" s="120"/>
      <c r="E19" s="121"/>
      <c r="F19" s="122"/>
      <c r="G19" s="123"/>
      <c r="H19" s="123"/>
      <c r="I19" s="124"/>
      <c r="J19" s="123"/>
      <c r="K19" s="124"/>
      <c r="L19" s="124"/>
      <c r="M19" s="124"/>
      <c r="N19" s="125"/>
      <c r="O19" s="105"/>
      <c r="P19" s="106"/>
      <c r="Q19" s="102"/>
      <c r="R19" s="105"/>
      <c r="S19" s="4"/>
      <c r="T19" s="4"/>
      <c r="U19" s="41"/>
      <c r="AC19" s="15"/>
    </row>
    <row r="20" spans="2:30" x14ac:dyDescent="0.25">
      <c r="B20" s="204"/>
      <c r="C20" s="23"/>
      <c r="D20" s="120"/>
      <c r="E20" s="126"/>
      <c r="F20" s="127" t="s">
        <v>45</v>
      </c>
      <c r="G20" s="144"/>
      <c r="H20" s="128" t="s">
        <v>89</v>
      </c>
      <c r="I20" s="129" t="s">
        <v>54</v>
      </c>
      <c r="J20" s="128"/>
      <c r="K20" s="128">
        <v>40</v>
      </c>
      <c r="L20" s="128"/>
      <c r="M20" s="128"/>
      <c r="N20" s="125"/>
      <c r="O20" s="103"/>
      <c r="P20" s="104"/>
      <c r="Q20" s="139" t="str">
        <f t="shared" ref="Q20:Q30" si="0">IF(G20&lt;&gt;"",G20&amp;"E1/"&amp;G20&amp;"X1","")</f>
        <v/>
      </c>
      <c r="R20" s="103"/>
      <c r="S20" s="59"/>
      <c r="T20" s="61"/>
      <c r="U20" s="60"/>
      <c r="Z20" s="1" t="s">
        <v>34</v>
      </c>
      <c r="AA20" s="1">
        <v>5</v>
      </c>
      <c r="AB20" s="1">
        <v>1</v>
      </c>
      <c r="AC20" s="1">
        <v>1</v>
      </c>
      <c r="AD20" s="1">
        <v>1</v>
      </c>
    </row>
    <row r="21" spans="2:30" x14ac:dyDescent="0.25">
      <c r="B21" s="204"/>
      <c r="C21" s="23"/>
      <c r="D21" s="120"/>
      <c r="E21" s="126"/>
      <c r="F21" s="127" t="s">
        <v>45</v>
      </c>
      <c r="G21" s="144"/>
      <c r="H21" s="128" t="s">
        <v>89</v>
      </c>
      <c r="I21" s="148" t="s">
        <v>55</v>
      </c>
      <c r="J21" s="144"/>
      <c r="K21" s="144">
        <v>18</v>
      </c>
      <c r="L21" s="144"/>
      <c r="M21" s="144"/>
      <c r="N21" s="125"/>
      <c r="O21" s="103"/>
      <c r="P21" s="104"/>
      <c r="Q21" s="139"/>
      <c r="R21" s="103"/>
      <c r="S21" s="59"/>
      <c r="T21" s="61"/>
      <c r="U21" s="60"/>
    </row>
    <row r="22" spans="2:30" x14ac:dyDescent="0.25">
      <c r="B22" s="204"/>
      <c r="C22" s="23"/>
      <c r="D22" s="120"/>
      <c r="E22" s="126"/>
      <c r="F22" s="127" t="s">
        <v>45</v>
      </c>
      <c r="G22" s="144"/>
      <c r="H22" s="128" t="s">
        <v>89</v>
      </c>
      <c r="I22" s="148" t="s">
        <v>56</v>
      </c>
      <c r="J22" s="144"/>
      <c r="K22" s="144">
        <v>18</v>
      </c>
      <c r="L22" s="144"/>
      <c r="M22" s="144"/>
      <c r="N22" s="125"/>
      <c r="O22" s="103"/>
      <c r="P22" s="104"/>
      <c r="Q22" s="139"/>
      <c r="R22" s="103"/>
      <c r="S22" s="59"/>
      <c r="T22" s="61"/>
      <c r="U22" s="60"/>
    </row>
    <row r="23" spans="2:30" x14ac:dyDescent="0.25">
      <c r="B23" s="204"/>
      <c r="C23" s="23"/>
      <c r="D23" s="120"/>
      <c r="E23" s="126"/>
      <c r="F23" s="127" t="s">
        <v>45</v>
      </c>
      <c r="G23" s="144"/>
      <c r="H23" s="128" t="s">
        <v>90</v>
      </c>
      <c r="I23" s="148" t="s">
        <v>57</v>
      </c>
      <c r="J23" s="144"/>
      <c r="K23" s="144">
        <v>2</v>
      </c>
      <c r="L23" s="144"/>
      <c r="M23" s="144"/>
      <c r="N23" s="125"/>
      <c r="O23" s="103"/>
      <c r="P23" s="104"/>
      <c r="Q23" s="139"/>
      <c r="R23" s="103"/>
      <c r="S23" s="59"/>
      <c r="T23" s="61"/>
      <c r="U23" s="60"/>
    </row>
    <row r="24" spans="2:30" x14ac:dyDescent="0.25">
      <c r="B24" s="204"/>
      <c r="C24" s="23"/>
      <c r="D24" s="120"/>
      <c r="E24" s="126"/>
      <c r="F24" s="127" t="s">
        <v>45</v>
      </c>
      <c r="G24" s="144"/>
      <c r="H24" s="144" t="s">
        <v>89</v>
      </c>
      <c r="I24" s="148" t="s">
        <v>57</v>
      </c>
      <c r="J24" s="144"/>
      <c r="K24" s="144">
        <v>10</v>
      </c>
      <c r="L24" s="144"/>
      <c r="M24" s="144"/>
      <c r="N24" s="125"/>
      <c r="O24" s="186"/>
      <c r="P24" s="187"/>
      <c r="Q24" s="139"/>
      <c r="R24" s="186"/>
      <c r="S24" s="59"/>
      <c r="T24" s="188"/>
      <c r="U24" s="189"/>
    </row>
    <row r="25" spans="2:30" x14ac:dyDescent="0.25">
      <c r="B25" s="204"/>
      <c r="C25" s="23"/>
      <c r="D25" s="120"/>
      <c r="E25" s="126"/>
      <c r="F25" s="127" t="s">
        <v>45</v>
      </c>
      <c r="G25" s="144"/>
      <c r="H25" s="128" t="s">
        <v>90</v>
      </c>
      <c r="I25" s="148" t="s">
        <v>58</v>
      </c>
      <c r="J25" s="144"/>
      <c r="K25" s="144">
        <v>4</v>
      </c>
      <c r="L25" s="144"/>
      <c r="M25" s="144"/>
      <c r="N25" s="125"/>
      <c r="O25" s="103"/>
      <c r="P25" s="104"/>
      <c r="Q25" s="139"/>
      <c r="R25" s="103"/>
      <c r="S25" s="59"/>
      <c r="T25" s="61"/>
      <c r="U25" s="60"/>
    </row>
    <row r="26" spans="2:30" x14ac:dyDescent="0.25">
      <c r="B26" s="204"/>
      <c r="C26" s="23"/>
      <c r="D26" s="120"/>
      <c r="E26" s="126"/>
      <c r="F26" s="127" t="s">
        <v>45</v>
      </c>
      <c r="G26" s="128"/>
      <c r="H26" s="128" t="s">
        <v>89</v>
      </c>
      <c r="I26" s="148" t="s">
        <v>58</v>
      </c>
      <c r="J26" s="128"/>
      <c r="K26" s="128">
        <v>36</v>
      </c>
      <c r="L26" s="128"/>
      <c r="M26" s="128"/>
      <c r="N26" s="125"/>
      <c r="O26" s="186"/>
      <c r="P26" s="187"/>
      <c r="Q26" s="139"/>
      <c r="R26" s="186"/>
      <c r="S26" s="59"/>
      <c r="T26" s="188"/>
      <c r="U26" s="189"/>
    </row>
    <row r="27" spans="2:30" x14ac:dyDescent="0.25">
      <c r="B27" s="204"/>
      <c r="C27" s="23"/>
      <c r="D27" s="120"/>
      <c r="E27" s="126"/>
      <c r="F27" s="127" t="s">
        <v>45</v>
      </c>
      <c r="G27" s="144"/>
      <c r="H27" s="128" t="s">
        <v>89</v>
      </c>
      <c r="I27" s="148" t="s">
        <v>59</v>
      </c>
      <c r="J27" s="144"/>
      <c r="K27" s="144">
        <v>18</v>
      </c>
      <c r="L27" s="144"/>
      <c r="M27" s="144"/>
      <c r="N27" s="125"/>
      <c r="O27" s="103"/>
      <c r="P27" s="104"/>
      <c r="Q27" s="139"/>
      <c r="R27" s="103"/>
      <c r="S27" s="59"/>
      <c r="T27" s="61"/>
      <c r="U27" s="60"/>
    </row>
    <row r="28" spans="2:30" x14ac:dyDescent="0.25">
      <c r="B28" s="204"/>
      <c r="C28" s="23"/>
      <c r="D28" s="120"/>
      <c r="E28" s="126"/>
      <c r="F28" s="127" t="s">
        <v>45</v>
      </c>
      <c r="G28" s="144"/>
      <c r="H28" s="128" t="s">
        <v>89</v>
      </c>
      <c r="I28" s="148" t="s">
        <v>60</v>
      </c>
      <c r="J28" s="144"/>
      <c r="K28" s="144">
        <v>18</v>
      </c>
      <c r="L28" s="144"/>
      <c r="M28" s="144"/>
      <c r="N28" s="125"/>
      <c r="O28" s="103"/>
      <c r="P28" s="104"/>
      <c r="Q28" s="139"/>
      <c r="R28" s="103"/>
      <c r="S28" s="59"/>
      <c r="T28" s="61"/>
      <c r="U28" s="60"/>
    </row>
    <row r="29" spans="2:30" x14ac:dyDescent="0.25">
      <c r="B29" s="204"/>
      <c r="C29" s="23"/>
      <c r="D29" s="120"/>
      <c r="E29" s="126"/>
      <c r="F29" s="127" t="s">
        <v>45</v>
      </c>
      <c r="G29" s="144"/>
      <c r="H29" s="128" t="s">
        <v>89</v>
      </c>
      <c r="I29" s="129" t="s">
        <v>61</v>
      </c>
      <c r="J29" s="128"/>
      <c r="K29" s="128">
        <v>18</v>
      </c>
      <c r="L29" s="128"/>
      <c r="M29" s="128"/>
      <c r="N29" s="125"/>
      <c r="O29" s="103"/>
      <c r="P29" s="104"/>
      <c r="Q29" s="139" t="str">
        <f t="shared" si="0"/>
        <v/>
      </c>
      <c r="R29" s="103"/>
      <c r="S29" s="59"/>
      <c r="T29" s="61"/>
      <c r="U29" s="60"/>
      <c r="Z29" s="1" t="s">
        <v>34</v>
      </c>
      <c r="AA29" s="1">
        <v>5</v>
      </c>
      <c r="AB29" s="1">
        <v>1</v>
      </c>
      <c r="AC29" s="1">
        <v>1</v>
      </c>
      <c r="AD29" s="1">
        <v>1</v>
      </c>
    </row>
    <row r="30" spans="2:30" x14ac:dyDescent="0.25">
      <c r="B30" s="204"/>
      <c r="C30" s="23"/>
      <c r="D30" s="120"/>
      <c r="E30" s="126"/>
      <c r="F30" s="127" t="s">
        <v>45</v>
      </c>
      <c r="G30" s="144"/>
      <c r="H30" s="128" t="s">
        <v>89</v>
      </c>
      <c r="I30" s="129" t="s">
        <v>62</v>
      </c>
      <c r="J30" s="128"/>
      <c r="K30" s="128">
        <v>12</v>
      </c>
      <c r="L30" s="128"/>
      <c r="M30" s="128"/>
      <c r="N30" s="125"/>
      <c r="O30" s="103"/>
      <c r="P30" s="104"/>
      <c r="Q30" s="139" t="str">
        <f t="shared" si="0"/>
        <v/>
      </c>
      <c r="R30" s="141"/>
      <c r="S30" s="59"/>
      <c r="T30" s="61"/>
      <c r="U30" s="60"/>
      <c r="Z30" s="1" t="s">
        <v>34</v>
      </c>
      <c r="AA30" s="1">
        <v>5</v>
      </c>
      <c r="AB30" s="1">
        <v>1</v>
      </c>
      <c r="AC30" s="1">
        <v>2</v>
      </c>
      <c r="AD30" s="1">
        <v>1</v>
      </c>
    </row>
    <row r="31" spans="2:30" x14ac:dyDescent="0.25">
      <c r="B31" s="204"/>
      <c r="C31" s="23"/>
      <c r="D31" s="120"/>
      <c r="E31" s="121"/>
      <c r="F31" s="122"/>
      <c r="G31" s="123"/>
      <c r="H31" s="123"/>
      <c r="I31" s="124"/>
      <c r="J31" s="123"/>
      <c r="K31" s="124"/>
      <c r="L31" s="124"/>
      <c r="M31" s="124"/>
      <c r="N31" s="124"/>
      <c r="O31" s="180"/>
      <c r="P31" s="106"/>
      <c r="Q31" s="102"/>
      <c r="R31" s="105"/>
      <c r="S31" s="4"/>
      <c r="T31" s="4"/>
      <c r="U31" s="182"/>
    </row>
    <row r="32" spans="2:30" ht="6.9" customHeight="1" x14ac:dyDescent="0.25">
      <c r="B32" s="204"/>
      <c r="C32" s="23"/>
      <c r="D32" s="30"/>
      <c r="E32" s="113"/>
      <c r="F32" s="114"/>
      <c r="G32" s="87"/>
      <c r="H32" s="87"/>
      <c r="I32" s="23"/>
      <c r="J32" s="87"/>
      <c r="K32" s="23"/>
      <c r="L32" s="23"/>
      <c r="M32" s="23"/>
      <c r="N32" s="23"/>
      <c r="O32" s="98"/>
      <c r="P32" s="99"/>
      <c r="Q32" s="136"/>
      <c r="R32" s="98"/>
      <c r="S32" s="22"/>
      <c r="T32" s="22"/>
      <c r="U32" s="39"/>
    </row>
    <row r="33" spans="2:30" x14ac:dyDescent="0.25">
      <c r="B33" s="150"/>
      <c r="C33" s="23"/>
      <c r="D33" s="27"/>
      <c r="E33" s="115"/>
      <c r="F33" s="116"/>
      <c r="G33" s="27"/>
      <c r="H33" s="27" t="s">
        <v>82</v>
      </c>
      <c r="I33" s="63" t="s">
        <v>94</v>
      </c>
      <c r="J33" s="117"/>
      <c r="K33" s="118"/>
      <c r="L33" s="118"/>
      <c r="M33" s="27">
        <v>3</v>
      </c>
      <c r="N33" s="27"/>
      <c r="O33" s="100"/>
      <c r="P33" s="101"/>
      <c r="Q33" s="137"/>
      <c r="R33" s="100"/>
      <c r="S33" s="5"/>
      <c r="T33" s="5"/>
      <c r="U33" s="40"/>
      <c r="Z33" s="1" t="s">
        <v>0</v>
      </c>
      <c r="AA33" s="1">
        <v>5</v>
      </c>
      <c r="AB33" s="1">
        <v>1</v>
      </c>
      <c r="AC33" s="15" t="s">
        <v>41</v>
      </c>
      <c r="AD33" s="1">
        <v>1</v>
      </c>
    </row>
    <row r="34" spans="2:30" x14ac:dyDescent="0.25">
      <c r="B34" s="150"/>
      <c r="C34" s="23"/>
      <c r="D34" s="120"/>
      <c r="E34" s="121"/>
      <c r="F34" s="122"/>
      <c r="G34" s="123"/>
      <c r="H34" s="123"/>
      <c r="I34" s="124"/>
      <c r="J34" s="123"/>
      <c r="K34" s="124"/>
      <c r="L34" s="124"/>
      <c r="M34" s="124"/>
      <c r="N34" s="124"/>
      <c r="O34" s="105"/>
      <c r="P34" s="106"/>
      <c r="Q34" s="102"/>
      <c r="R34" s="105"/>
      <c r="S34" s="4"/>
      <c r="T34" s="4"/>
      <c r="U34" s="41"/>
      <c r="AC34" s="15"/>
    </row>
    <row r="35" spans="2:30" x14ac:dyDescent="0.25">
      <c r="B35" s="150"/>
      <c r="C35" s="23"/>
      <c r="D35" s="120"/>
      <c r="E35" s="126"/>
      <c r="F35" s="127" t="s">
        <v>45</v>
      </c>
      <c r="G35" s="144"/>
      <c r="H35" s="128" t="s">
        <v>89</v>
      </c>
      <c r="I35" s="129" t="s">
        <v>63</v>
      </c>
      <c r="J35" s="128"/>
      <c r="K35" s="128">
        <v>10</v>
      </c>
      <c r="L35" s="128"/>
      <c r="M35" s="128"/>
      <c r="N35" s="124"/>
      <c r="O35" s="103"/>
      <c r="P35" s="104"/>
      <c r="Q35" s="139" t="str">
        <f t="shared" ref="Q35" si="1">IF(G35&lt;&gt;"",G35&amp;"E1/"&amp;G35&amp;"X1","")</f>
        <v/>
      </c>
      <c r="R35" s="103"/>
      <c r="S35" s="59"/>
      <c r="T35" s="61"/>
      <c r="U35" s="60"/>
      <c r="Z35" s="1" t="s">
        <v>34</v>
      </c>
      <c r="AA35" s="1">
        <v>5</v>
      </c>
      <c r="AB35" s="1">
        <v>1</v>
      </c>
      <c r="AC35" s="1">
        <v>1</v>
      </c>
      <c r="AD35" s="1">
        <v>1</v>
      </c>
    </row>
    <row r="36" spans="2:30" x14ac:dyDescent="0.25">
      <c r="B36" s="150"/>
      <c r="C36" s="23"/>
      <c r="D36" s="120"/>
      <c r="E36" s="126"/>
      <c r="F36" s="127" t="s">
        <v>45</v>
      </c>
      <c r="G36" s="144"/>
      <c r="H36" s="144" t="s">
        <v>89</v>
      </c>
      <c r="I36" s="148" t="s">
        <v>64</v>
      </c>
      <c r="J36" s="144"/>
      <c r="K36" s="144">
        <v>8</v>
      </c>
      <c r="L36" s="144"/>
      <c r="M36" s="144"/>
      <c r="N36" s="124"/>
      <c r="O36" s="103"/>
      <c r="P36" s="104"/>
      <c r="Q36" s="139"/>
      <c r="R36" s="103"/>
      <c r="S36" s="59"/>
      <c r="T36" s="61"/>
      <c r="U36" s="60"/>
    </row>
    <row r="37" spans="2:30" x14ac:dyDescent="0.25">
      <c r="B37" s="150"/>
      <c r="C37" s="23"/>
      <c r="D37" s="120"/>
      <c r="E37" s="126"/>
      <c r="F37" s="127" t="s">
        <v>45</v>
      </c>
      <c r="G37" s="144"/>
      <c r="H37" s="144" t="s">
        <v>89</v>
      </c>
      <c r="I37" s="148" t="s">
        <v>65</v>
      </c>
      <c r="J37" s="144"/>
      <c r="K37" s="144">
        <v>6</v>
      </c>
      <c r="L37" s="144"/>
      <c r="M37" s="144"/>
      <c r="N37" s="124"/>
      <c r="O37" s="103"/>
      <c r="P37" s="104"/>
      <c r="Q37" s="139"/>
      <c r="R37" s="103"/>
      <c r="S37" s="59"/>
      <c r="T37" s="61"/>
      <c r="U37" s="60"/>
    </row>
    <row r="38" spans="2:30" x14ac:dyDescent="0.25">
      <c r="B38" s="150"/>
      <c r="C38" s="23"/>
      <c r="D38" s="120"/>
      <c r="E38" s="126"/>
      <c r="F38" s="127"/>
      <c r="G38" s="84"/>
      <c r="H38" s="84"/>
      <c r="I38" s="58"/>
      <c r="J38" s="84"/>
      <c r="K38" s="84"/>
      <c r="L38" s="84"/>
      <c r="M38" s="84"/>
      <c r="N38" s="58"/>
      <c r="O38" s="105"/>
      <c r="P38" s="106"/>
      <c r="Q38" s="161"/>
      <c r="R38" s="105"/>
      <c r="S38" s="162"/>
      <c r="T38" s="162"/>
      <c r="U38" s="163"/>
    </row>
    <row r="39" spans="2:30" ht="6.9" customHeight="1" x14ac:dyDescent="0.25">
      <c r="B39" s="150"/>
      <c r="C39" s="23"/>
      <c r="D39" s="131"/>
      <c r="E39" s="132"/>
      <c r="F39" s="133"/>
      <c r="G39" s="47"/>
      <c r="H39" s="47"/>
      <c r="I39" s="130"/>
      <c r="J39" s="47"/>
      <c r="K39" s="130"/>
      <c r="L39" s="130"/>
      <c r="M39" s="130"/>
      <c r="N39" s="130"/>
      <c r="O39" s="107"/>
      <c r="P39" s="108"/>
      <c r="Q39" s="109"/>
      <c r="R39" s="107"/>
      <c r="S39" s="45"/>
      <c r="T39" s="45"/>
      <c r="U39" s="46"/>
    </row>
    <row r="40" spans="2:30" ht="28.8" x14ac:dyDescent="0.25">
      <c r="B40" s="158"/>
      <c r="C40" s="32"/>
      <c r="D40" s="27"/>
      <c r="E40" s="115"/>
      <c r="F40" s="116"/>
      <c r="G40" s="27"/>
      <c r="H40" s="27" t="s">
        <v>83</v>
      </c>
      <c r="I40" s="63" t="s">
        <v>101</v>
      </c>
      <c r="J40" s="117"/>
      <c r="K40" s="118"/>
      <c r="L40" s="118"/>
      <c r="M40" s="27">
        <v>1</v>
      </c>
      <c r="N40" s="27"/>
      <c r="O40" s="100"/>
      <c r="P40" s="101"/>
      <c r="Q40" s="137"/>
      <c r="R40" s="100"/>
      <c r="S40" s="5"/>
      <c r="T40" s="5"/>
      <c r="U40" s="40"/>
      <c r="Z40" s="1" t="s">
        <v>0</v>
      </c>
      <c r="AA40" s="1">
        <v>5</v>
      </c>
      <c r="AB40" s="1">
        <v>1</v>
      </c>
      <c r="AC40" s="15" t="s">
        <v>41</v>
      </c>
      <c r="AD40" s="1">
        <v>1</v>
      </c>
    </row>
    <row r="41" spans="2:30" x14ac:dyDescent="0.25">
      <c r="B41" s="158"/>
      <c r="C41" s="32"/>
      <c r="D41" s="120"/>
      <c r="E41" s="121"/>
      <c r="F41" s="122"/>
      <c r="G41" s="123"/>
      <c r="H41" s="123"/>
      <c r="I41" s="124"/>
      <c r="J41" s="123"/>
      <c r="K41" s="124"/>
      <c r="L41" s="124"/>
      <c r="M41" s="124"/>
      <c r="N41" s="124"/>
      <c r="O41" s="105"/>
      <c r="P41" s="106"/>
      <c r="Q41" s="102"/>
      <c r="R41" s="105"/>
      <c r="S41" s="4"/>
      <c r="T41" s="4"/>
      <c r="U41" s="41"/>
      <c r="AC41" s="15"/>
    </row>
    <row r="42" spans="2:30" x14ac:dyDescent="0.25">
      <c r="B42" s="158"/>
      <c r="C42" s="32"/>
      <c r="D42" s="120"/>
      <c r="E42" s="126"/>
      <c r="F42" s="127" t="s">
        <v>45</v>
      </c>
      <c r="G42" s="144"/>
      <c r="H42" s="128" t="s">
        <v>89</v>
      </c>
      <c r="I42" s="129" t="s">
        <v>67</v>
      </c>
      <c r="J42" s="128"/>
      <c r="K42" s="128">
        <v>8</v>
      </c>
      <c r="L42" s="128"/>
      <c r="M42" s="128"/>
      <c r="N42" s="124"/>
      <c r="O42" s="103"/>
      <c r="P42" s="104"/>
      <c r="Q42" s="139" t="str">
        <f t="shared" ref="Q42" si="2">IF(G42&lt;&gt;"",G42&amp;"E1/"&amp;G42&amp;"X1","")</f>
        <v/>
      </c>
      <c r="R42" s="103"/>
      <c r="S42" s="59"/>
      <c r="T42" s="61"/>
      <c r="U42" s="60"/>
      <c r="Z42" s="1" t="s">
        <v>34</v>
      </c>
      <c r="AA42" s="1">
        <v>5</v>
      </c>
      <c r="AB42" s="1">
        <v>1</v>
      </c>
      <c r="AC42" s="1">
        <v>1</v>
      </c>
      <c r="AD42" s="1">
        <v>1</v>
      </c>
    </row>
    <row r="43" spans="2:30" x14ac:dyDescent="0.25">
      <c r="C43" s="170"/>
      <c r="D43" s="164"/>
      <c r="E43" s="165"/>
      <c r="F43" s="165"/>
      <c r="G43" s="165"/>
      <c r="H43" s="165"/>
      <c r="I43" s="166"/>
      <c r="J43" s="165"/>
      <c r="K43" s="166"/>
      <c r="L43" s="165"/>
      <c r="M43" s="165"/>
      <c r="N43" s="165"/>
      <c r="O43" s="181"/>
      <c r="P43" s="166"/>
      <c r="Q43" s="164"/>
      <c r="R43" s="164"/>
      <c r="S43" s="166"/>
      <c r="T43" s="166"/>
      <c r="U43" s="183"/>
    </row>
    <row r="44" spans="2:30" ht="6.9" customHeight="1" x14ac:dyDescent="0.25">
      <c r="C44" s="170"/>
      <c r="O44" s="170"/>
      <c r="U44" s="184"/>
    </row>
    <row r="45" spans="2:30" x14ac:dyDescent="0.25">
      <c r="C45" s="32"/>
      <c r="D45" s="27"/>
      <c r="E45" s="115"/>
      <c r="F45" s="116"/>
      <c r="G45" s="27"/>
      <c r="H45" s="27" t="s">
        <v>84</v>
      </c>
      <c r="I45" s="63" t="s">
        <v>69</v>
      </c>
      <c r="J45" s="117"/>
      <c r="K45" s="118"/>
      <c r="L45" s="118"/>
      <c r="M45" s="27">
        <v>2</v>
      </c>
      <c r="N45" s="27"/>
      <c r="O45" s="100"/>
      <c r="P45" s="101"/>
      <c r="Q45" s="137"/>
      <c r="R45" s="100"/>
      <c r="S45" s="5"/>
      <c r="T45" s="5"/>
      <c r="U45" s="40"/>
      <c r="Z45" s="1" t="s">
        <v>0</v>
      </c>
      <c r="AA45" s="1">
        <v>5</v>
      </c>
      <c r="AB45" s="1">
        <v>1</v>
      </c>
      <c r="AC45" s="15" t="s">
        <v>41</v>
      </c>
      <c r="AD45" s="1">
        <v>1</v>
      </c>
    </row>
    <row r="46" spans="2:30" x14ac:dyDescent="0.25">
      <c r="C46" s="32"/>
      <c r="D46" s="120"/>
      <c r="E46" s="121"/>
      <c r="F46" s="122"/>
      <c r="G46" s="123"/>
      <c r="H46" s="123"/>
      <c r="I46" s="124"/>
      <c r="J46" s="123"/>
      <c r="K46" s="124"/>
      <c r="L46" s="124"/>
      <c r="M46" s="124"/>
      <c r="N46" s="124"/>
      <c r="O46" s="105"/>
      <c r="P46" s="106"/>
      <c r="Q46" s="102"/>
      <c r="R46" s="105"/>
      <c r="S46" s="4"/>
      <c r="T46" s="4"/>
      <c r="U46" s="41"/>
      <c r="AC46" s="15"/>
    </row>
    <row r="47" spans="2:30" x14ac:dyDescent="0.25">
      <c r="C47" s="32"/>
      <c r="D47" s="120"/>
      <c r="E47" s="121"/>
      <c r="F47" s="122"/>
      <c r="G47" s="144"/>
      <c r="H47" s="128" t="s">
        <v>95</v>
      </c>
      <c r="I47" s="148" t="s">
        <v>72</v>
      </c>
      <c r="J47" s="144"/>
      <c r="K47" s="144" t="s">
        <v>98</v>
      </c>
      <c r="L47" s="144"/>
      <c r="M47" s="144"/>
      <c r="N47" s="124"/>
      <c r="O47" s="103"/>
      <c r="P47" s="104"/>
      <c r="Q47" s="139"/>
      <c r="R47" s="103"/>
      <c r="S47" s="59"/>
      <c r="T47" s="61"/>
      <c r="U47" s="60"/>
      <c r="AC47" s="15"/>
    </row>
    <row r="48" spans="2:30" x14ac:dyDescent="0.25">
      <c r="C48" s="32"/>
      <c r="D48" s="120"/>
      <c r="E48" s="126"/>
      <c r="F48" s="127" t="s">
        <v>45</v>
      </c>
      <c r="G48" s="144"/>
      <c r="H48" s="128" t="s">
        <v>89</v>
      </c>
      <c r="I48" s="148" t="s">
        <v>73</v>
      </c>
      <c r="J48" s="144"/>
      <c r="K48" s="144">
        <v>10</v>
      </c>
      <c r="L48" s="144"/>
      <c r="M48" s="144"/>
      <c r="N48" s="124"/>
      <c r="O48" s="103"/>
      <c r="P48" s="104"/>
      <c r="Q48" s="139"/>
      <c r="R48" s="103"/>
      <c r="S48" s="59"/>
      <c r="T48" s="61"/>
      <c r="U48" s="60"/>
    </row>
    <row r="49" spans="1:30" x14ac:dyDescent="0.25">
      <c r="C49" s="170"/>
      <c r="D49" s="164"/>
      <c r="E49" s="165"/>
      <c r="F49" s="165"/>
      <c r="G49" s="165"/>
      <c r="H49" s="165"/>
      <c r="I49" s="166"/>
      <c r="J49" s="165"/>
      <c r="K49" s="166"/>
      <c r="L49" s="165"/>
      <c r="M49" s="165"/>
      <c r="N49" s="165"/>
      <c r="O49" s="181"/>
      <c r="P49" s="166"/>
      <c r="Q49" s="164"/>
      <c r="R49" s="164"/>
      <c r="S49" s="166"/>
      <c r="T49" s="166"/>
      <c r="U49" s="183"/>
    </row>
    <row r="50" spans="1:30" s="15" customFormat="1" ht="6.9" customHeight="1" x14ac:dyDescent="0.25">
      <c r="B50" s="158"/>
      <c r="C50" s="171"/>
      <c r="D50" s="131"/>
      <c r="E50" s="159"/>
      <c r="F50" s="160"/>
      <c r="G50" s="47"/>
      <c r="H50" s="47"/>
      <c r="I50" s="130"/>
      <c r="J50" s="47"/>
      <c r="K50" s="47"/>
      <c r="L50" s="47"/>
      <c r="M50" s="47"/>
      <c r="N50" s="130"/>
      <c r="O50" s="107"/>
      <c r="P50" s="108"/>
      <c r="Q50" s="109"/>
      <c r="R50" s="107"/>
      <c r="S50" s="45"/>
      <c r="T50" s="45"/>
      <c r="U50" s="46"/>
    </row>
    <row r="51" spans="1:30" x14ac:dyDescent="0.25">
      <c r="B51" s="158"/>
      <c r="C51" s="32"/>
      <c r="D51" s="27"/>
      <c r="E51" s="115"/>
      <c r="F51" s="116"/>
      <c r="G51" s="27"/>
      <c r="H51" s="27" t="s">
        <v>85</v>
      </c>
      <c r="I51" s="63" t="s">
        <v>74</v>
      </c>
      <c r="J51" s="117"/>
      <c r="K51" s="118"/>
      <c r="L51" s="118"/>
      <c r="M51" s="27">
        <v>2</v>
      </c>
      <c r="N51" s="27"/>
      <c r="O51" s="100"/>
      <c r="P51" s="101"/>
      <c r="Q51" s="137"/>
      <c r="R51" s="100"/>
      <c r="S51" s="5"/>
      <c r="T51" s="5"/>
      <c r="U51" s="40"/>
      <c r="Z51" s="1" t="s">
        <v>0</v>
      </c>
      <c r="AA51" s="1">
        <v>5</v>
      </c>
      <c r="AB51" s="1">
        <v>1</v>
      </c>
      <c r="AC51" s="15" t="s">
        <v>41</v>
      </c>
      <c r="AD51" s="1">
        <v>1</v>
      </c>
    </row>
    <row r="52" spans="1:30" x14ac:dyDescent="0.25">
      <c r="B52" s="158"/>
      <c r="C52" s="32"/>
      <c r="D52" s="120"/>
      <c r="E52" s="121"/>
      <c r="F52" s="122"/>
      <c r="G52" s="123"/>
      <c r="H52" s="123"/>
      <c r="I52" s="124"/>
      <c r="J52" s="123"/>
      <c r="K52" s="124"/>
      <c r="L52" s="124"/>
      <c r="M52" s="124"/>
      <c r="N52" s="124"/>
      <c r="O52" s="105"/>
      <c r="P52" s="106"/>
      <c r="Q52" s="102"/>
      <c r="R52" s="105"/>
      <c r="S52" s="4"/>
      <c r="T52" s="4"/>
      <c r="U52" s="41"/>
      <c r="AC52" s="15"/>
    </row>
    <row r="53" spans="1:30" x14ac:dyDescent="0.25">
      <c r="B53" s="158"/>
      <c r="C53" s="32"/>
      <c r="D53" s="120"/>
      <c r="E53" s="126"/>
      <c r="F53" s="127" t="s">
        <v>45</v>
      </c>
      <c r="G53" s="144"/>
      <c r="H53" s="128" t="s">
        <v>90</v>
      </c>
      <c r="I53" s="129" t="s">
        <v>75</v>
      </c>
      <c r="J53" s="128"/>
      <c r="K53" s="128">
        <v>18</v>
      </c>
      <c r="L53" s="128"/>
      <c r="M53" s="128"/>
      <c r="N53" s="124"/>
      <c r="O53" s="103"/>
      <c r="P53" s="104"/>
      <c r="Q53" s="139" t="str">
        <f t="shared" ref="Q53" si="3">IF(G53&lt;&gt;"",G53&amp;"E1/"&amp;G53&amp;"X1","")</f>
        <v/>
      </c>
      <c r="R53" s="103"/>
      <c r="S53" s="59"/>
      <c r="T53" s="61"/>
      <c r="U53" s="60"/>
      <c r="Z53" s="1" t="s">
        <v>34</v>
      </c>
      <c r="AA53" s="1">
        <v>5</v>
      </c>
      <c r="AB53" s="1">
        <v>1</v>
      </c>
      <c r="AC53" s="1">
        <v>1</v>
      </c>
      <c r="AD53" s="1">
        <v>1</v>
      </c>
    </row>
    <row r="54" spans="1:30" x14ac:dyDescent="0.25">
      <c r="C54" s="170"/>
      <c r="D54" s="164"/>
      <c r="E54" s="165"/>
      <c r="F54" s="165"/>
      <c r="G54" s="165"/>
      <c r="H54" s="165"/>
      <c r="I54" s="166"/>
      <c r="J54" s="165"/>
      <c r="K54" s="166"/>
      <c r="L54" s="165"/>
      <c r="M54" s="165"/>
      <c r="N54" s="165"/>
      <c r="O54" s="181"/>
      <c r="P54" s="166"/>
      <c r="Q54" s="164"/>
      <c r="R54" s="164"/>
      <c r="S54" s="166"/>
      <c r="T54" s="166"/>
      <c r="U54" s="183"/>
    </row>
    <row r="55" spans="1:30" s="15" customFormat="1" ht="15" thickBot="1" x14ac:dyDescent="0.3">
      <c r="C55" s="174"/>
      <c r="D55" s="172"/>
      <c r="E55" s="173"/>
      <c r="F55" s="173"/>
      <c r="G55" s="173"/>
      <c r="H55" s="173"/>
      <c r="J55" s="173"/>
      <c r="L55" s="173"/>
      <c r="M55" s="173"/>
      <c r="N55" s="173"/>
      <c r="O55" s="174"/>
      <c r="Q55" s="172"/>
      <c r="R55" s="172"/>
      <c r="U55" s="152"/>
    </row>
    <row r="56" spans="1:30" s="6" customFormat="1" ht="27" customHeight="1" thickBot="1" x14ac:dyDescent="0.3">
      <c r="A56" s="17"/>
      <c r="B56" s="44" t="s">
        <v>109</v>
      </c>
      <c r="C56" s="9"/>
      <c r="D56" s="7"/>
      <c r="E56" s="90"/>
      <c r="F56" s="91"/>
      <c r="G56" s="7"/>
      <c r="H56" s="7" t="s">
        <v>44</v>
      </c>
      <c r="I56" s="112" t="s">
        <v>52</v>
      </c>
      <c r="J56" s="8"/>
      <c r="K56" s="9"/>
      <c r="L56" s="62"/>
      <c r="M56" s="7">
        <f>SUM(M58+M71+M76+M82+M90)</f>
        <v>30</v>
      </c>
      <c r="N56" s="7"/>
      <c r="O56" s="96"/>
      <c r="P56" s="97"/>
      <c r="Q56" s="147"/>
      <c r="R56" s="96"/>
      <c r="S56" s="8"/>
      <c r="T56" s="8"/>
      <c r="U56" s="38"/>
      <c r="Z56" s="6" t="s">
        <v>35</v>
      </c>
      <c r="AA56" s="6">
        <v>6</v>
      </c>
      <c r="AC56" s="1"/>
    </row>
    <row r="57" spans="1:30" s="15" customFormat="1" x14ac:dyDescent="0.25">
      <c r="B57" s="152"/>
      <c r="C57" s="130"/>
      <c r="D57" s="131"/>
      <c r="E57" s="132"/>
      <c r="F57" s="133"/>
      <c r="G57" s="47"/>
      <c r="H57" s="47"/>
      <c r="I57" s="130"/>
      <c r="J57" s="47"/>
      <c r="K57" s="130"/>
      <c r="L57" s="47"/>
      <c r="M57" s="130"/>
      <c r="N57" s="130"/>
      <c r="O57" s="107"/>
      <c r="P57" s="108"/>
      <c r="Q57" s="109"/>
      <c r="R57" s="107"/>
      <c r="S57" s="45"/>
      <c r="T57" s="45"/>
      <c r="U57" s="46"/>
    </row>
    <row r="58" spans="1:30" x14ac:dyDescent="0.25">
      <c r="B58" s="204"/>
      <c r="C58" s="23"/>
      <c r="D58" s="27"/>
      <c r="E58" s="115"/>
      <c r="F58" s="116"/>
      <c r="G58" s="27"/>
      <c r="H58" s="27" t="s">
        <v>81</v>
      </c>
      <c r="I58" s="63" t="s">
        <v>53</v>
      </c>
      <c r="J58" s="117"/>
      <c r="K58" s="118"/>
      <c r="L58" s="118"/>
      <c r="M58" s="27">
        <v>21</v>
      </c>
      <c r="N58" s="27"/>
      <c r="O58" s="100"/>
      <c r="P58" s="101"/>
      <c r="Q58" s="137"/>
      <c r="R58" s="100"/>
      <c r="S58" s="5"/>
      <c r="T58" s="5"/>
      <c r="U58" s="40"/>
      <c r="Z58" s="1" t="s">
        <v>0</v>
      </c>
      <c r="AA58" s="1">
        <v>6</v>
      </c>
      <c r="AB58" s="1">
        <v>1</v>
      </c>
      <c r="AC58" s="15" t="s">
        <v>41</v>
      </c>
      <c r="AD58" s="1">
        <v>1</v>
      </c>
    </row>
    <row r="59" spans="1:30" x14ac:dyDescent="0.25">
      <c r="B59" s="204"/>
      <c r="C59" s="23"/>
      <c r="D59" s="120"/>
      <c r="E59" s="121"/>
      <c r="F59" s="122"/>
      <c r="G59" s="123"/>
      <c r="H59" s="123"/>
      <c r="I59" s="124"/>
      <c r="J59" s="123"/>
      <c r="K59" s="124"/>
      <c r="L59" s="124"/>
      <c r="M59" s="124"/>
      <c r="N59" s="124"/>
      <c r="O59" s="105"/>
      <c r="P59" s="106"/>
      <c r="Q59" s="102"/>
      <c r="R59" s="105"/>
      <c r="S59" s="4"/>
      <c r="T59" s="4"/>
      <c r="U59" s="41"/>
      <c r="AC59" s="15"/>
    </row>
    <row r="60" spans="1:30" x14ac:dyDescent="0.25">
      <c r="B60" s="204"/>
      <c r="C60" s="23"/>
      <c r="D60" s="120"/>
      <c r="E60" s="126"/>
      <c r="F60" s="127" t="s">
        <v>45</v>
      </c>
      <c r="G60" s="144"/>
      <c r="H60" s="128" t="s">
        <v>89</v>
      </c>
      <c r="I60" s="129" t="s">
        <v>54</v>
      </c>
      <c r="J60" s="128"/>
      <c r="K60" s="128">
        <v>44</v>
      </c>
      <c r="L60" s="128"/>
      <c r="M60" s="128"/>
      <c r="N60" s="124"/>
      <c r="O60" s="103"/>
      <c r="P60" s="104"/>
      <c r="Q60" s="139" t="str">
        <f t="shared" ref="Q60:Q68" si="4">IF(G60&lt;&gt;"",G60&amp;"E1/"&amp;G60&amp;"X1","")</f>
        <v/>
      </c>
      <c r="R60" s="103"/>
      <c r="S60" s="59"/>
      <c r="T60" s="61"/>
      <c r="U60" s="60"/>
      <c r="Z60" s="1" t="s">
        <v>34</v>
      </c>
      <c r="AA60" s="1">
        <v>6</v>
      </c>
      <c r="AB60" s="1">
        <v>1</v>
      </c>
      <c r="AC60" s="1">
        <v>1</v>
      </c>
      <c r="AD60" s="1">
        <v>1</v>
      </c>
    </row>
    <row r="61" spans="1:30" x14ac:dyDescent="0.25">
      <c r="B61" s="204"/>
      <c r="C61" s="23"/>
      <c r="D61" s="120"/>
      <c r="E61" s="126"/>
      <c r="F61" s="127" t="s">
        <v>45</v>
      </c>
      <c r="G61" s="144"/>
      <c r="H61" s="128" t="s">
        <v>89</v>
      </c>
      <c r="I61" s="129" t="s">
        <v>55</v>
      </c>
      <c r="J61" s="128"/>
      <c r="K61" s="128">
        <v>18</v>
      </c>
      <c r="L61" s="128"/>
      <c r="M61" s="128"/>
      <c r="N61" s="124"/>
      <c r="O61" s="103"/>
      <c r="P61" s="104"/>
      <c r="Q61" s="139" t="str">
        <f t="shared" si="4"/>
        <v/>
      </c>
      <c r="R61" s="103"/>
      <c r="S61" s="59"/>
      <c r="T61" s="61"/>
      <c r="U61" s="60"/>
      <c r="Z61" s="1" t="s">
        <v>34</v>
      </c>
      <c r="AA61" s="1">
        <v>6</v>
      </c>
      <c r="AB61" s="1">
        <v>1</v>
      </c>
      <c r="AC61" s="1">
        <v>2</v>
      </c>
      <c r="AD61" s="1">
        <v>1</v>
      </c>
    </row>
    <row r="62" spans="1:30" x14ac:dyDescent="0.25">
      <c r="B62" s="204"/>
      <c r="C62" s="23"/>
      <c r="D62" s="120"/>
      <c r="E62" s="126"/>
      <c r="F62" s="127" t="s">
        <v>45</v>
      </c>
      <c r="G62" s="144"/>
      <c r="H62" s="128" t="s">
        <v>89</v>
      </c>
      <c r="I62" s="129" t="s">
        <v>56</v>
      </c>
      <c r="J62" s="128"/>
      <c r="K62" s="128">
        <v>18</v>
      </c>
      <c r="L62" s="128"/>
      <c r="M62" s="128"/>
      <c r="N62" s="124"/>
      <c r="O62" s="103"/>
      <c r="P62" s="104"/>
      <c r="Q62" s="139" t="str">
        <f t="shared" si="4"/>
        <v/>
      </c>
      <c r="R62" s="103"/>
      <c r="S62" s="59"/>
      <c r="T62" s="61"/>
      <c r="U62" s="60"/>
      <c r="Z62" s="1" t="s">
        <v>34</v>
      </c>
      <c r="AA62" s="1">
        <v>6</v>
      </c>
      <c r="AB62" s="1">
        <v>1</v>
      </c>
      <c r="AC62" s="1">
        <v>1</v>
      </c>
      <c r="AD62" s="1">
        <v>1</v>
      </c>
    </row>
    <row r="63" spans="1:30" x14ac:dyDescent="0.25">
      <c r="B63" s="204"/>
      <c r="C63" s="23"/>
      <c r="D63" s="120"/>
      <c r="E63" s="126"/>
      <c r="F63" s="127" t="s">
        <v>45</v>
      </c>
      <c r="G63" s="144"/>
      <c r="H63" s="128" t="s">
        <v>90</v>
      </c>
      <c r="I63" s="129" t="s">
        <v>58</v>
      </c>
      <c r="J63" s="128"/>
      <c r="K63" s="128">
        <v>2</v>
      </c>
      <c r="L63" s="128"/>
      <c r="M63" s="128"/>
      <c r="N63" s="124"/>
      <c r="O63" s="103"/>
      <c r="P63" s="104"/>
      <c r="Q63" s="139" t="str">
        <f t="shared" si="4"/>
        <v/>
      </c>
      <c r="R63" s="103"/>
      <c r="S63" s="59"/>
      <c r="T63" s="61"/>
      <c r="U63" s="60"/>
      <c r="Z63" s="1" t="s">
        <v>34</v>
      </c>
      <c r="AA63" s="1">
        <v>6</v>
      </c>
      <c r="AB63" s="1">
        <v>2</v>
      </c>
      <c r="AC63" s="1">
        <v>1</v>
      </c>
      <c r="AD63" s="1">
        <v>2</v>
      </c>
    </row>
    <row r="64" spans="1:30" x14ac:dyDescent="0.25">
      <c r="B64" s="204"/>
      <c r="C64" s="23"/>
      <c r="D64" s="120"/>
      <c r="E64" s="126"/>
      <c r="F64" s="127" t="s">
        <v>45</v>
      </c>
      <c r="G64" s="128"/>
      <c r="H64" s="128" t="s">
        <v>89</v>
      </c>
      <c r="I64" s="129" t="s">
        <v>58</v>
      </c>
      <c r="J64" s="128"/>
      <c r="K64" s="128">
        <v>42</v>
      </c>
      <c r="L64" s="128"/>
      <c r="M64" s="128"/>
      <c r="N64" s="124"/>
      <c r="O64" s="186"/>
      <c r="P64" s="187"/>
      <c r="Q64" s="139"/>
      <c r="R64" s="186"/>
      <c r="S64" s="59"/>
      <c r="T64" s="188"/>
      <c r="U64" s="189"/>
    </row>
    <row r="65" spans="1:30" x14ac:dyDescent="0.25">
      <c r="B65" s="204"/>
      <c r="C65" s="23"/>
      <c r="D65" s="120"/>
      <c r="E65" s="126"/>
      <c r="F65" s="127" t="s">
        <v>45</v>
      </c>
      <c r="G65" s="144"/>
      <c r="H65" s="128" t="s">
        <v>89</v>
      </c>
      <c r="I65" s="129" t="s">
        <v>59</v>
      </c>
      <c r="J65" s="128"/>
      <c r="K65" s="128">
        <v>18</v>
      </c>
      <c r="L65" s="128"/>
      <c r="M65" s="128"/>
      <c r="N65" s="124"/>
      <c r="O65" s="103"/>
      <c r="P65" s="104"/>
      <c r="Q65" s="139" t="str">
        <f t="shared" ref="Q65" si="5">IF(G65&lt;&gt;"",G65&amp;"E1/"&amp;G65&amp;"X1","")</f>
        <v/>
      </c>
      <c r="R65" s="103"/>
      <c r="S65" s="59"/>
      <c r="T65" s="61"/>
      <c r="U65" s="60"/>
      <c r="Z65" s="1" t="s">
        <v>34</v>
      </c>
      <c r="AA65" s="1">
        <v>6</v>
      </c>
      <c r="AB65" s="1">
        <v>2</v>
      </c>
      <c r="AC65" s="1">
        <v>1</v>
      </c>
      <c r="AD65" s="1">
        <v>2</v>
      </c>
    </row>
    <row r="66" spans="1:30" x14ac:dyDescent="0.25">
      <c r="B66" s="204"/>
      <c r="C66" s="23"/>
      <c r="D66" s="120"/>
      <c r="E66" s="126"/>
      <c r="F66" s="127" t="s">
        <v>45</v>
      </c>
      <c r="G66" s="144"/>
      <c r="H66" s="128" t="s">
        <v>89</v>
      </c>
      <c r="I66" s="129" t="s">
        <v>60</v>
      </c>
      <c r="J66" s="128"/>
      <c r="K66" s="128">
        <v>18</v>
      </c>
      <c r="L66" s="128"/>
      <c r="M66" s="128"/>
      <c r="N66" s="124"/>
      <c r="O66" s="103"/>
      <c r="P66" s="104"/>
      <c r="Q66" s="139" t="str">
        <f t="shared" si="4"/>
        <v/>
      </c>
      <c r="R66" s="103"/>
      <c r="S66" s="59"/>
      <c r="T66" s="61"/>
      <c r="U66" s="60"/>
      <c r="Z66" s="1" t="s">
        <v>34</v>
      </c>
      <c r="AA66" s="1">
        <v>6</v>
      </c>
      <c r="AB66" s="1">
        <v>2</v>
      </c>
      <c r="AC66" s="1">
        <v>1</v>
      </c>
      <c r="AD66" s="1">
        <v>2</v>
      </c>
    </row>
    <row r="67" spans="1:30" x14ac:dyDescent="0.25">
      <c r="B67" s="204"/>
      <c r="C67" s="23"/>
      <c r="D67" s="120"/>
      <c r="E67" s="126"/>
      <c r="F67" s="127" t="s">
        <v>45</v>
      </c>
      <c r="G67" s="144"/>
      <c r="H67" s="128" t="s">
        <v>89</v>
      </c>
      <c r="I67" s="129" t="s">
        <v>61</v>
      </c>
      <c r="J67" s="128"/>
      <c r="K67" s="128">
        <v>18</v>
      </c>
      <c r="L67" s="128"/>
      <c r="M67" s="128"/>
      <c r="N67" s="124"/>
      <c r="O67" s="103"/>
      <c r="P67" s="104"/>
      <c r="Q67" s="139" t="str">
        <f t="shared" si="4"/>
        <v/>
      </c>
      <c r="R67" s="103"/>
      <c r="S67" s="59"/>
      <c r="T67" s="61"/>
      <c r="U67" s="60"/>
      <c r="Z67" s="1" t="s">
        <v>34</v>
      </c>
      <c r="AA67" s="1">
        <v>6</v>
      </c>
      <c r="AB67" s="1">
        <v>2</v>
      </c>
      <c r="AC67" s="1">
        <v>2</v>
      </c>
      <c r="AD67" s="1">
        <v>2</v>
      </c>
    </row>
    <row r="68" spans="1:30" x14ac:dyDescent="0.25">
      <c r="B68" s="204"/>
      <c r="C68" s="23"/>
      <c r="D68" s="120"/>
      <c r="E68" s="126"/>
      <c r="F68" s="127" t="s">
        <v>45</v>
      </c>
      <c r="G68" s="144"/>
      <c r="H68" s="128" t="s">
        <v>89</v>
      </c>
      <c r="I68" s="129" t="s">
        <v>62</v>
      </c>
      <c r="J68" s="128"/>
      <c r="K68" s="128">
        <v>12</v>
      </c>
      <c r="L68" s="128"/>
      <c r="M68" s="128"/>
      <c r="N68" s="124"/>
      <c r="O68" s="103"/>
      <c r="P68" s="104"/>
      <c r="Q68" s="139" t="str">
        <f t="shared" si="4"/>
        <v/>
      </c>
      <c r="R68" s="103"/>
      <c r="S68" s="59"/>
      <c r="T68" s="61"/>
      <c r="U68" s="60"/>
      <c r="Z68" s="1" t="s">
        <v>34</v>
      </c>
      <c r="AA68" s="1">
        <v>6</v>
      </c>
      <c r="AB68" s="1">
        <v>2</v>
      </c>
      <c r="AC68" s="1">
        <v>1</v>
      </c>
      <c r="AD68" s="1">
        <v>2</v>
      </c>
    </row>
    <row r="69" spans="1:30" x14ac:dyDescent="0.25">
      <c r="B69" s="204"/>
      <c r="C69" s="23"/>
      <c r="D69" s="120"/>
      <c r="E69" s="121"/>
      <c r="F69" s="122"/>
      <c r="G69" s="123"/>
      <c r="H69" s="123"/>
      <c r="I69" s="124"/>
      <c r="J69" s="123"/>
      <c r="K69" s="124"/>
      <c r="L69" s="124"/>
      <c r="M69" s="124"/>
      <c r="N69" s="124"/>
      <c r="O69" s="105"/>
      <c r="P69" s="106"/>
      <c r="Q69" s="102"/>
      <c r="R69" s="105"/>
      <c r="S69" s="4"/>
      <c r="T69" s="4"/>
      <c r="U69" s="41"/>
    </row>
    <row r="70" spans="1:30" s="15" customFormat="1" ht="6.9" customHeight="1" x14ac:dyDescent="0.25">
      <c r="A70" s="20"/>
      <c r="B70" s="151"/>
      <c r="C70" s="23"/>
      <c r="D70" s="30"/>
      <c r="E70" s="113"/>
      <c r="F70" s="114"/>
      <c r="G70" s="87"/>
      <c r="H70" s="87"/>
      <c r="I70" s="23"/>
      <c r="J70" s="87"/>
      <c r="K70" s="87"/>
      <c r="L70" s="87"/>
      <c r="M70" s="87"/>
      <c r="N70" s="87"/>
      <c r="O70" s="107"/>
      <c r="P70" s="108"/>
      <c r="Q70" s="136"/>
      <c r="R70" s="107"/>
      <c r="S70" s="22"/>
      <c r="T70" s="22"/>
      <c r="U70" s="39"/>
      <c r="Z70" s="1" t="s">
        <v>33</v>
      </c>
      <c r="AC70" s="1"/>
    </row>
    <row r="71" spans="1:30" x14ac:dyDescent="0.25">
      <c r="B71" s="150"/>
      <c r="C71" s="32"/>
      <c r="D71" s="27"/>
      <c r="E71" s="115"/>
      <c r="F71" s="116"/>
      <c r="G71" s="27"/>
      <c r="H71" s="27" t="s">
        <v>82</v>
      </c>
      <c r="I71" s="63" t="s">
        <v>94</v>
      </c>
      <c r="J71" s="117"/>
      <c r="K71" s="118"/>
      <c r="L71" s="118"/>
      <c r="M71" s="27">
        <v>2</v>
      </c>
      <c r="N71" s="27"/>
      <c r="O71" s="100"/>
      <c r="P71" s="101"/>
      <c r="Q71" s="137"/>
      <c r="R71" s="100"/>
      <c r="S71" s="5"/>
      <c r="T71" s="5"/>
      <c r="U71" s="40"/>
      <c r="Z71" s="1" t="s">
        <v>0</v>
      </c>
      <c r="AA71" s="1">
        <v>5</v>
      </c>
      <c r="AB71" s="1">
        <v>1</v>
      </c>
      <c r="AC71" s="15" t="s">
        <v>41</v>
      </c>
      <c r="AD71" s="1">
        <v>1</v>
      </c>
    </row>
    <row r="72" spans="1:30" x14ac:dyDescent="0.25">
      <c r="B72" s="150"/>
      <c r="C72" s="23"/>
      <c r="D72" s="120"/>
      <c r="E72" s="121"/>
      <c r="F72" s="122"/>
      <c r="G72" s="123"/>
      <c r="H72" s="123"/>
      <c r="I72" s="124"/>
      <c r="J72" s="123"/>
      <c r="K72" s="124"/>
      <c r="L72" s="124"/>
      <c r="M72" s="124"/>
      <c r="N72" s="124"/>
      <c r="O72" s="105"/>
      <c r="P72" s="106"/>
      <c r="Q72" s="102"/>
      <c r="R72" s="105"/>
      <c r="S72" s="4"/>
      <c r="T72" s="4"/>
      <c r="U72" s="41"/>
      <c r="AC72" s="15"/>
    </row>
    <row r="73" spans="1:30" x14ac:dyDescent="0.25">
      <c r="B73" s="158"/>
      <c r="C73" s="32"/>
      <c r="D73" s="120"/>
      <c r="E73" s="126"/>
      <c r="F73" s="127" t="s">
        <v>45</v>
      </c>
      <c r="G73" s="144"/>
      <c r="H73" s="128" t="s">
        <v>89</v>
      </c>
      <c r="I73" s="129" t="s">
        <v>66</v>
      </c>
      <c r="J73" s="128"/>
      <c r="K73" s="128">
        <v>14</v>
      </c>
      <c r="L73" s="128"/>
      <c r="M73" s="128"/>
      <c r="N73" s="124"/>
      <c r="O73" s="103"/>
      <c r="P73" s="104"/>
      <c r="Q73" s="139" t="str">
        <f t="shared" ref="Q73" si="6">IF(G73&lt;&gt;"",G73&amp;"E1/"&amp;G73&amp;"X1","")</f>
        <v/>
      </c>
      <c r="R73" s="103"/>
      <c r="S73" s="59"/>
      <c r="T73" s="61"/>
      <c r="U73" s="60"/>
      <c r="Z73" s="1" t="s">
        <v>34</v>
      </c>
      <c r="AA73" s="1">
        <v>5</v>
      </c>
      <c r="AB73" s="1">
        <v>1</v>
      </c>
      <c r="AC73" s="1">
        <v>1</v>
      </c>
      <c r="AD73" s="1">
        <v>1</v>
      </c>
    </row>
    <row r="74" spans="1:30" x14ac:dyDescent="0.25">
      <c r="B74" s="158"/>
      <c r="C74" s="32"/>
      <c r="D74" s="167"/>
      <c r="E74" s="168"/>
      <c r="F74" s="169"/>
      <c r="G74" s="84"/>
      <c r="H74" s="84"/>
      <c r="I74" s="58"/>
      <c r="J74" s="84"/>
      <c r="K74" s="84"/>
      <c r="L74" s="84"/>
      <c r="M74" s="84"/>
      <c r="N74" s="58"/>
      <c r="O74" s="105"/>
      <c r="P74" s="106"/>
      <c r="Q74" s="161"/>
      <c r="R74" s="106"/>
      <c r="S74" s="162"/>
      <c r="T74" s="162"/>
      <c r="U74" s="163"/>
    </row>
    <row r="75" spans="1:30" ht="6.9" customHeight="1" x14ac:dyDescent="0.25">
      <c r="C75" s="170"/>
      <c r="O75" s="170"/>
      <c r="U75" s="184"/>
    </row>
    <row r="76" spans="1:30" ht="28.8" x14ac:dyDescent="0.25">
      <c r="B76" s="158"/>
      <c r="C76" s="32"/>
      <c r="D76" s="27"/>
      <c r="E76" s="115"/>
      <c r="F76" s="116"/>
      <c r="G76" s="27"/>
      <c r="H76" s="27" t="s">
        <v>83</v>
      </c>
      <c r="I76" s="63" t="s">
        <v>101</v>
      </c>
      <c r="J76" s="117"/>
      <c r="K76" s="118"/>
      <c r="L76" s="118"/>
      <c r="M76" s="27">
        <v>3</v>
      </c>
      <c r="N76" s="27"/>
      <c r="O76" s="100"/>
      <c r="P76" s="101"/>
      <c r="Q76" s="137"/>
      <c r="R76" s="100"/>
      <c r="S76" s="5"/>
      <c r="T76" s="5"/>
      <c r="U76" s="40"/>
      <c r="Z76" s="1" t="s">
        <v>0</v>
      </c>
      <c r="AA76" s="1">
        <v>5</v>
      </c>
      <c r="AB76" s="1">
        <v>1</v>
      </c>
      <c r="AC76" s="15" t="s">
        <v>41</v>
      </c>
      <c r="AD76" s="1">
        <v>1</v>
      </c>
    </row>
    <row r="77" spans="1:30" x14ac:dyDescent="0.25">
      <c r="B77" s="158"/>
      <c r="C77" s="32"/>
      <c r="D77" s="120"/>
      <c r="E77" s="121"/>
      <c r="F77" s="122"/>
      <c r="G77" s="123"/>
      <c r="H77" s="123"/>
      <c r="I77" s="124"/>
      <c r="J77" s="123"/>
      <c r="K77" s="124"/>
      <c r="L77" s="124"/>
      <c r="M77" s="124"/>
      <c r="N77" s="124"/>
      <c r="O77" s="105"/>
      <c r="P77" s="106"/>
      <c r="Q77" s="102"/>
      <c r="R77" s="105"/>
      <c r="S77" s="4"/>
      <c r="T77" s="4"/>
      <c r="U77" s="41"/>
      <c r="AC77" s="15"/>
    </row>
    <row r="78" spans="1:30" x14ac:dyDescent="0.25">
      <c r="B78" s="158"/>
      <c r="C78" s="32"/>
      <c r="D78" s="120"/>
      <c r="E78" s="126"/>
      <c r="F78" s="127" t="s">
        <v>45</v>
      </c>
      <c r="G78" s="144"/>
      <c r="H78" s="128" t="s">
        <v>90</v>
      </c>
      <c r="I78" s="148" t="s">
        <v>91</v>
      </c>
      <c r="J78" s="144"/>
      <c r="K78" s="144">
        <v>16</v>
      </c>
      <c r="L78" s="144"/>
      <c r="M78" s="144"/>
      <c r="N78" s="124"/>
      <c r="O78" s="103"/>
      <c r="P78" s="104"/>
      <c r="Q78" s="139"/>
      <c r="R78" s="103"/>
      <c r="S78" s="59"/>
      <c r="T78" s="61"/>
      <c r="U78" s="60"/>
    </row>
    <row r="79" spans="1:30" x14ac:dyDescent="0.25">
      <c r="B79" s="158"/>
      <c r="C79" s="32"/>
      <c r="D79" s="120"/>
      <c r="E79" s="126"/>
      <c r="F79" s="127" t="s">
        <v>45</v>
      </c>
      <c r="G79" s="144"/>
      <c r="H79" s="128" t="s">
        <v>89</v>
      </c>
      <c r="I79" s="148" t="s">
        <v>92</v>
      </c>
      <c r="J79" s="144"/>
      <c r="K79" s="144">
        <v>8</v>
      </c>
      <c r="L79" s="144"/>
      <c r="M79" s="144"/>
      <c r="N79" s="124"/>
      <c r="O79" s="103"/>
      <c r="P79" s="104"/>
      <c r="Q79" s="139"/>
      <c r="R79" s="103"/>
      <c r="S79" s="59"/>
      <c r="T79" s="61"/>
      <c r="U79" s="60"/>
    </row>
    <row r="80" spans="1:30" x14ac:dyDescent="0.25">
      <c r="C80" s="170"/>
      <c r="D80" s="164"/>
      <c r="E80" s="165"/>
      <c r="F80" s="165"/>
      <c r="G80" s="165"/>
      <c r="H80" s="165"/>
      <c r="I80" s="166"/>
      <c r="J80" s="165"/>
      <c r="K80" s="166"/>
      <c r="L80" s="165"/>
      <c r="M80" s="165"/>
      <c r="N80" s="165"/>
      <c r="O80" s="181"/>
      <c r="P80" s="166"/>
      <c r="Q80" s="164"/>
      <c r="R80" s="164"/>
      <c r="S80" s="166"/>
      <c r="T80" s="166"/>
      <c r="U80" s="183"/>
    </row>
    <row r="81" spans="2:30" ht="6.9" customHeight="1" x14ac:dyDescent="0.25">
      <c r="C81" s="170"/>
      <c r="O81" s="170"/>
      <c r="U81" s="184"/>
    </row>
    <row r="82" spans="2:30" x14ac:dyDescent="0.25">
      <c r="B82" s="158"/>
      <c r="C82" s="32"/>
      <c r="D82" s="27"/>
      <c r="E82" s="115"/>
      <c r="F82" s="116"/>
      <c r="G82" s="27"/>
      <c r="H82" s="27" t="s">
        <v>84</v>
      </c>
      <c r="I82" s="63" t="s">
        <v>69</v>
      </c>
      <c r="J82" s="117"/>
      <c r="K82" s="118"/>
      <c r="L82" s="118"/>
      <c r="M82" s="27">
        <v>1</v>
      </c>
      <c r="N82" s="27"/>
      <c r="O82" s="100"/>
      <c r="P82" s="101"/>
      <c r="Q82" s="137"/>
      <c r="R82" s="100"/>
      <c r="S82" s="5"/>
      <c r="T82" s="5"/>
      <c r="U82" s="40"/>
      <c r="Z82" s="1" t="s">
        <v>0</v>
      </c>
      <c r="AA82" s="1">
        <v>5</v>
      </c>
      <c r="AB82" s="1">
        <v>1</v>
      </c>
      <c r="AC82" s="15" t="s">
        <v>41</v>
      </c>
      <c r="AD82" s="1">
        <v>1</v>
      </c>
    </row>
    <row r="83" spans="2:30" x14ac:dyDescent="0.25">
      <c r="B83" s="158"/>
      <c r="C83" s="32"/>
      <c r="D83" s="120"/>
      <c r="E83" s="121"/>
      <c r="F83" s="122"/>
      <c r="G83" s="123"/>
      <c r="H83" s="123"/>
      <c r="I83" s="124"/>
      <c r="J83" s="123"/>
      <c r="K83" s="124"/>
      <c r="L83" s="124"/>
      <c r="M83" s="124"/>
      <c r="N83" s="124"/>
      <c r="O83" s="105"/>
      <c r="P83" s="106"/>
      <c r="Q83" s="102"/>
      <c r="R83" s="105"/>
      <c r="S83" s="4"/>
      <c r="T83" s="4"/>
      <c r="U83" s="41"/>
      <c r="AC83" s="15"/>
    </row>
    <row r="84" spans="2:30" x14ac:dyDescent="0.25">
      <c r="B84" s="158"/>
      <c r="C84" s="32"/>
      <c r="D84" s="120"/>
      <c r="E84" s="126"/>
      <c r="F84" s="127" t="s">
        <v>45</v>
      </c>
      <c r="G84" s="144"/>
      <c r="H84" s="128" t="s">
        <v>95</v>
      </c>
      <c r="I84" s="148" t="s">
        <v>70</v>
      </c>
      <c r="J84" s="144"/>
      <c r="K84" s="144" t="s">
        <v>98</v>
      </c>
      <c r="L84" s="144"/>
      <c r="M84" s="144"/>
      <c r="N84" s="124"/>
      <c r="O84" s="103"/>
      <c r="P84" s="104"/>
      <c r="Q84" s="139"/>
      <c r="R84" s="103"/>
      <c r="S84" s="59"/>
      <c r="T84" s="61"/>
      <c r="U84" s="60"/>
    </row>
    <row r="85" spans="2:30" x14ac:dyDescent="0.25">
      <c r="B85" s="158"/>
      <c r="C85" s="32"/>
      <c r="D85" s="120"/>
      <c r="E85" s="126"/>
      <c r="F85" s="127" t="s">
        <v>45</v>
      </c>
      <c r="G85" s="144"/>
      <c r="H85" s="144" t="s">
        <v>89</v>
      </c>
      <c r="I85" s="148" t="s">
        <v>71</v>
      </c>
      <c r="J85" s="144"/>
      <c r="K85" s="144">
        <v>4</v>
      </c>
      <c r="L85" s="144"/>
      <c r="M85" s="144"/>
      <c r="N85" s="124"/>
      <c r="O85" s="103"/>
      <c r="P85" s="104"/>
      <c r="Q85" s="139"/>
      <c r="R85" s="103"/>
      <c r="S85" s="59"/>
      <c r="T85" s="61"/>
      <c r="U85" s="60"/>
    </row>
    <row r="86" spans="2:30" x14ac:dyDescent="0.25">
      <c r="B86" s="158"/>
      <c r="C86" s="32"/>
      <c r="D86" s="120"/>
      <c r="E86" s="126"/>
      <c r="F86" s="127" t="s">
        <v>45</v>
      </c>
      <c r="G86" s="144"/>
      <c r="H86" s="144" t="s">
        <v>95</v>
      </c>
      <c r="I86" s="148" t="s">
        <v>72</v>
      </c>
      <c r="J86" s="144"/>
      <c r="K86" s="144" t="s">
        <v>98</v>
      </c>
      <c r="L86" s="144"/>
      <c r="M86" s="144"/>
      <c r="N86" s="124"/>
      <c r="O86" s="103"/>
      <c r="P86" s="104"/>
      <c r="Q86" s="139"/>
      <c r="R86" s="103"/>
      <c r="S86" s="59"/>
      <c r="T86" s="61"/>
      <c r="U86" s="60"/>
    </row>
    <row r="87" spans="2:30" x14ac:dyDescent="0.25">
      <c r="B87" s="158"/>
      <c r="C87" s="32"/>
      <c r="D87" s="120"/>
      <c r="E87" s="126"/>
      <c r="F87" s="127" t="s">
        <v>45</v>
      </c>
      <c r="G87" s="144"/>
      <c r="H87" s="128" t="s">
        <v>89</v>
      </c>
      <c r="I87" s="148" t="s">
        <v>73</v>
      </c>
      <c r="J87" s="144"/>
      <c r="K87" s="144">
        <v>6</v>
      </c>
      <c r="L87" s="144"/>
      <c r="M87" s="144"/>
      <c r="N87" s="124"/>
      <c r="O87" s="103"/>
      <c r="P87" s="104"/>
      <c r="Q87" s="139"/>
      <c r="R87" s="103"/>
      <c r="S87" s="59"/>
      <c r="T87" s="61"/>
      <c r="U87" s="60"/>
    </row>
    <row r="88" spans="2:30" x14ac:dyDescent="0.25">
      <c r="C88" s="170"/>
      <c r="D88" s="164"/>
      <c r="E88" s="165"/>
      <c r="F88" s="165"/>
      <c r="G88" s="165"/>
      <c r="H88" s="165"/>
      <c r="I88" s="166"/>
      <c r="J88" s="165"/>
      <c r="K88" s="166"/>
      <c r="L88" s="165"/>
      <c r="M88" s="165"/>
      <c r="N88" s="165"/>
      <c r="O88" s="181"/>
      <c r="P88" s="166"/>
      <c r="Q88" s="164"/>
      <c r="R88" s="164"/>
      <c r="S88" s="166"/>
      <c r="T88" s="166"/>
      <c r="U88" s="183"/>
    </row>
    <row r="89" spans="2:30" ht="6.9" customHeight="1" x14ac:dyDescent="0.25">
      <c r="C89" s="170"/>
      <c r="O89" s="170"/>
      <c r="U89" s="184"/>
    </row>
    <row r="90" spans="2:30" x14ac:dyDescent="0.25">
      <c r="B90" s="158"/>
      <c r="C90" s="32"/>
      <c r="D90" s="27"/>
      <c r="E90" s="115"/>
      <c r="F90" s="116"/>
      <c r="G90" s="27"/>
      <c r="H90" s="27" t="s">
        <v>85</v>
      </c>
      <c r="I90" s="63" t="s">
        <v>74</v>
      </c>
      <c r="J90" s="117"/>
      <c r="K90" s="118"/>
      <c r="L90" s="118"/>
      <c r="M90" s="27">
        <v>3</v>
      </c>
      <c r="N90" s="27"/>
      <c r="O90" s="100"/>
      <c r="P90" s="101"/>
      <c r="Q90" s="137"/>
      <c r="R90" s="100"/>
      <c r="S90" s="5"/>
      <c r="T90" s="5"/>
      <c r="U90" s="40"/>
      <c r="Z90" s="1" t="s">
        <v>0</v>
      </c>
      <c r="AA90" s="1">
        <v>5</v>
      </c>
      <c r="AB90" s="1">
        <v>1</v>
      </c>
      <c r="AC90" s="15" t="s">
        <v>41</v>
      </c>
      <c r="AD90" s="1">
        <v>1</v>
      </c>
    </row>
    <row r="91" spans="2:30" x14ac:dyDescent="0.25">
      <c r="B91" s="158"/>
      <c r="C91" s="32"/>
      <c r="D91" s="120"/>
      <c r="E91" s="121"/>
      <c r="F91" s="122"/>
      <c r="G91" s="123"/>
      <c r="H91" s="123"/>
      <c r="I91" s="124"/>
      <c r="J91" s="123"/>
      <c r="K91" s="124"/>
      <c r="L91" s="124"/>
      <c r="M91" s="124"/>
      <c r="N91" s="124"/>
      <c r="O91" s="105"/>
      <c r="P91" s="106"/>
      <c r="Q91" s="102"/>
      <c r="R91" s="105"/>
      <c r="S91" s="4"/>
      <c r="T91" s="4"/>
      <c r="U91" s="41"/>
      <c r="AC91" s="15"/>
    </row>
    <row r="92" spans="2:30" x14ac:dyDescent="0.25">
      <c r="B92" s="158"/>
      <c r="C92" s="32"/>
      <c r="D92" s="120"/>
      <c r="E92" s="126"/>
      <c r="F92" s="127" t="s">
        <v>45</v>
      </c>
      <c r="G92" s="144"/>
      <c r="H92" s="128" t="s">
        <v>89</v>
      </c>
      <c r="I92" s="129" t="s">
        <v>75</v>
      </c>
      <c r="J92" s="128"/>
      <c r="K92" s="128">
        <v>18</v>
      </c>
      <c r="L92" s="128"/>
      <c r="M92" s="128"/>
      <c r="N92" s="124"/>
      <c r="O92" s="103"/>
      <c r="P92" s="104"/>
      <c r="Q92" s="139" t="str">
        <f t="shared" ref="Q92" si="7">IF(G92&lt;&gt;"",G92&amp;"E1/"&amp;G92&amp;"X1","")</f>
        <v/>
      </c>
      <c r="R92" s="103"/>
      <c r="S92" s="59"/>
      <c r="T92" s="61"/>
      <c r="U92" s="60"/>
      <c r="Z92" s="1" t="s">
        <v>34</v>
      </c>
      <c r="AA92" s="1">
        <v>5</v>
      </c>
      <c r="AB92" s="1">
        <v>1</v>
      </c>
      <c r="AC92" s="1">
        <v>1</v>
      </c>
      <c r="AD92" s="1">
        <v>1</v>
      </c>
    </row>
    <row r="93" spans="2:30" x14ac:dyDescent="0.25">
      <c r="C93" s="170"/>
      <c r="D93" s="164"/>
      <c r="E93" s="165"/>
      <c r="F93" s="165"/>
      <c r="G93" s="165"/>
      <c r="H93" s="165"/>
      <c r="I93" s="166"/>
      <c r="J93" s="165"/>
      <c r="K93" s="166"/>
      <c r="L93" s="165"/>
      <c r="M93" s="165"/>
      <c r="N93" s="165"/>
      <c r="O93" s="181"/>
      <c r="P93" s="166"/>
      <c r="Q93" s="164"/>
      <c r="R93" s="164"/>
      <c r="S93" s="166"/>
      <c r="T93" s="166"/>
      <c r="U93" s="183"/>
    </row>
    <row r="94" spans="2:30" ht="15" thickBot="1" x14ac:dyDescent="0.3">
      <c r="C94" s="175"/>
      <c r="D94" s="176"/>
      <c r="E94" s="177"/>
      <c r="F94" s="177"/>
      <c r="G94" s="177"/>
      <c r="H94" s="177"/>
      <c r="I94" s="178"/>
      <c r="J94" s="177"/>
      <c r="K94" s="178"/>
      <c r="L94" s="177"/>
      <c r="M94" s="177"/>
      <c r="N94" s="177"/>
      <c r="O94" s="175"/>
      <c r="P94" s="178"/>
      <c r="Q94" s="176"/>
      <c r="R94" s="176"/>
      <c r="S94" s="178"/>
      <c r="T94" s="178"/>
      <c r="U94" s="179"/>
    </row>
  </sheetData>
  <mergeCells count="17">
    <mergeCell ref="B18:B32"/>
    <mergeCell ref="B58:B69"/>
    <mergeCell ref="B8:D8"/>
    <mergeCell ref="F8:M8"/>
    <mergeCell ref="C10:D10"/>
    <mergeCell ref="K10:L10"/>
    <mergeCell ref="M10:N10"/>
    <mergeCell ref="C11:D11"/>
    <mergeCell ref="K11:L11"/>
    <mergeCell ref="M11:N11"/>
    <mergeCell ref="B7:D7"/>
    <mergeCell ref="F7:M7"/>
    <mergeCell ref="C2:D2"/>
    <mergeCell ref="B4:D4"/>
    <mergeCell ref="F4:M4"/>
    <mergeCell ref="B5:D5"/>
    <mergeCell ref="F5:M5"/>
  </mergeCells>
  <conditionalFormatting sqref="O14:Q16 O17:R28 O30:P30 R30 Q29:Q30 O62:R62 O66:R66 O31:R32 O39:R39 O50:R50 O69:R74 O45:R48 O56:R59 O76:R79">
    <cfRule type="cellIs" dxfId="58" priority="48" operator="equal">
      <formula>"/"</formula>
    </cfRule>
  </conditionalFormatting>
  <conditionalFormatting sqref="R14:R16">
    <cfRule type="cellIs" dxfId="57" priority="47" operator="equal">
      <formula>"/"</formula>
    </cfRule>
  </conditionalFormatting>
  <conditionalFormatting sqref="P60:R61">
    <cfRule type="cellIs" dxfId="56" priority="41" operator="equal">
      <formula>"/"</formula>
    </cfRule>
  </conditionalFormatting>
  <conditionalFormatting sqref="P65:R65">
    <cfRule type="cellIs" dxfId="55" priority="40" operator="equal">
      <formula>"/"</formula>
    </cfRule>
  </conditionalFormatting>
  <conditionalFormatting sqref="P29 R29">
    <cfRule type="cellIs" dxfId="54" priority="38" operator="equal">
      <formula>"/"</formula>
    </cfRule>
  </conditionalFormatting>
  <conditionalFormatting sqref="O29">
    <cfRule type="cellIs" dxfId="53" priority="37" operator="equal">
      <formula>"/"</formula>
    </cfRule>
  </conditionalFormatting>
  <conditionalFormatting sqref="P63:R64">
    <cfRule type="cellIs" dxfId="52" priority="34" operator="equal">
      <formula>"/"</formula>
    </cfRule>
  </conditionalFormatting>
  <conditionalFormatting sqref="P68:Q68">
    <cfRule type="cellIs" dxfId="51" priority="32" operator="equal">
      <formula>"/"</formula>
    </cfRule>
  </conditionalFormatting>
  <conditionalFormatting sqref="P67:Q67">
    <cfRule type="cellIs" dxfId="50" priority="31" operator="equal">
      <formula>"/"</formula>
    </cfRule>
  </conditionalFormatting>
  <conditionalFormatting sqref="R67:R68">
    <cfRule type="cellIs" dxfId="49" priority="30" operator="equal">
      <formula>"/"</formula>
    </cfRule>
  </conditionalFormatting>
  <conditionalFormatting sqref="O60">
    <cfRule type="cellIs" dxfId="48" priority="22" operator="equal">
      <formula>"/"</formula>
    </cfRule>
  </conditionalFormatting>
  <conditionalFormatting sqref="O61">
    <cfRule type="cellIs" dxfId="47" priority="21" operator="equal">
      <formula>"/"</formula>
    </cfRule>
  </conditionalFormatting>
  <conditionalFormatting sqref="O63:O64">
    <cfRule type="cellIs" dxfId="46" priority="20" operator="equal">
      <formula>"/"</formula>
    </cfRule>
  </conditionalFormatting>
  <conditionalFormatting sqref="O65">
    <cfRule type="cellIs" dxfId="45" priority="19" operator="equal">
      <formula>"/"</formula>
    </cfRule>
  </conditionalFormatting>
  <conditionalFormatting sqref="O67">
    <cfRule type="cellIs" dxfId="44" priority="17" operator="equal">
      <formula>"/"</formula>
    </cfRule>
  </conditionalFormatting>
  <conditionalFormatting sqref="O68">
    <cfRule type="cellIs" dxfId="43" priority="16" operator="equal">
      <formula>"/"</formula>
    </cfRule>
  </conditionalFormatting>
  <conditionalFormatting sqref="O33:R38">
    <cfRule type="cellIs" dxfId="42" priority="8" operator="equal">
      <formula>"/"</formula>
    </cfRule>
  </conditionalFormatting>
  <conditionalFormatting sqref="O40:R42">
    <cfRule type="cellIs" dxfId="41" priority="6" operator="equal">
      <formula>"/"</formula>
    </cfRule>
  </conditionalFormatting>
  <conditionalFormatting sqref="O82:R87">
    <cfRule type="cellIs" dxfId="40" priority="3" operator="equal">
      <formula>"/"</formula>
    </cfRule>
  </conditionalFormatting>
  <conditionalFormatting sqref="O51:R53">
    <cfRule type="cellIs" dxfId="39" priority="2" operator="equal">
      <formula>"/"</formula>
    </cfRule>
  </conditionalFormatting>
  <conditionalFormatting sqref="O90:R92">
    <cfRule type="cellIs" dxfId="38" priority="1" operator="equal">
      <formula>"/"</formula>
    </cfRule>
  </conditionalFormatting>
  <printOptions horizontalCentered="1"/>
  <pageMargins left="0.25" right="0.25" top="0.75" bottom="0.75" header="0.3" footer="0.3"/>
  <pageSetup paperSize="8" fitToHeight="0" orientation="landscape" r:id="rId1"/>
  <headerFooter>
    <oddFooter>&amp;L&amp;D - &amp;T&amp;R&amp;F
&amp;A</oddFooter>
  </headerFooter>
  <rowBreaks count="1" manualBreakCount="1">
    <brk id="55" max="18" man="1"/>
  </rowBreaks>
  <colBreaks count="1" manualBreakCount="1">
    <brk id="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84D69-78BF-423D-A7F7-9E24DC9F7F8A}">
  <sheetPr>
    <pageSetUpPr fitToPage="1"/>
  </sheetPr>
  <dimension ref="A1:BE96"/>
  <sheetViews>
    <sheetView showGridLines="0" topLeftCell="A19" zoomScale="90" zoomScaleNormal="90" zoomScaleSheetLayoutView="90" workbookViewId="0">
      <selection activeCell="K23" sqref="K23"/>
    </sheetView>
  </sheetViews>
  <sheetFormatPr baseColWidth="10" defaultColWidth="8.5546875" defaultRowHeight="14.4" x14ac:dyDescent="0.25"/>
  <cols>
    <col min="1" max="1" width="1.44140625" style="16" customWidth="1"/>
    <col min="2" max="2" width="5.5546875" style="1" customWidth="1"/>
    <col min="3" max="3" width="1.5546875" style="1" customWidth="1"/>
    <col min="4" max="4" width="10.6640625" style="2" customWidth="1"/>
    <col min="5" max="5" width="12" style="3" bestFit="1" customWidth="1"/>
    <col min="6" max="6" width="11.88671875" style="3" customWidth="1"/>
    <col min="7" max="7" width="13.6640625" style="3" customWidth="1"/>
    <col min="8" max="8" width="8.88671875" style="3" customWidth="1"/>
    <col min="9" max="9" width="63.109375" style="1" bestFit="1" customWidth="1"/>
    <col min="10" max="10" width="5.6640625" style="3" customWidth="1"/>
    <col min="11" max="11" width="6.44140625" style="1" customWidth="1"/>
    <col min="12" max="14" width="6.44140625" style="3" customWidth="1"/>
    <col min="15" max="15" width="20" style="1" bestFit="1" customWidth="1"/>
    <col min="16" max="16" width="15.6640625" style="1" bestFit="1" customWidth="1"/>
    <col min="17" max="17" width="20.6640625" style="2" bestFit="1" customWidth="1"/>
    <col min="18" max="18" width="5.6640625" style="2" customWidth="1"/>
    <col min="19" max="19" width="14.109375" style="1" bestFit="1" customWidth="1"/>
    <col min="20" max="20" width="12.109375" style="1" bestFit="1" customWidth="1"/>
    <col min="21" max="21" width="20.109375" style="1" bestFit="1" customWidth="1"/>
    <col min="22" max="25" width="8.5546875" style="1"/>
    <col min="26" max="26" width="10" style="1" hidden="1" customWidth="1"/>
    <col min="27" max="27" width="5.33203125" style="1" hidden="1" customWidth="1"/>
    <col min="28" max="29" width="2" style="1" hidden="1" customWidth="1"/>
    <col min="30" max="30" width="4.44140625" style="1" hidden="1" customWidth="1"/>
    <col min="31" max="16384" width="8.5546875" style="1"/>
  </cols>
  <sheetData>
    <row r="1" spans="1:57" ht="15.75" customHeight="1" thickBot="1" x14ac:dyDescent="0.3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40</v>
      </c>
    </row>
    <row r="2" spans="1:57" ht="21" customHeight="1" thickBot="1" x14ac:dyDescent="0.3">
      <c r="A2"/>
      <c r="B2"/>
      <c r="C2" s="196" t="s">
        <v>103</v>
      </c>
      <c r="D2" s="197"/>
      <c r="E2"/>
      <c r="F2"/>
      <c r="G2"/>
      <c r="H2"/>
      <c r="I2"/>
      <c r="K2"/>
      <c r="L2"/>
      <c r="M2"/>
      <c r="N2"/>
      <c r="O2"/>
      <c r="P2"/>
      <c r="Q2"/>
      <c r="R2"/>
      <c r="S2"/>
    </row>
    <row r="3" spans="1:57" ht="21" customHeight="1" thickBot="1" x14ac:dyDescent="0.3">
      <c r="A3"/>
      <c r="B3"/>
      <c r="C3" s="16"/>
      <c r="E3"/>
      <c r="F3"/>
      <c r="G3"/>
      <c r="H3"/>
      <c r="I3"/>
      <c r="K3"/>
      <c r="L3"/>
      <c r="M3"/>
      <c r="N3"/>
      <c r="O3" s="64" t="s">
        <v>6</v>
      </c>
      <c r="P3" s="65"/>
      <c r="Q3"/>
      <c r="R3"/>
      <c r="S3"/>
    </row>
    <row r="4" spans="1:57" s="6" customFormat="1" ht="30.75" customHeight="1" x14ac:dyDescent="0.25">
      <c r="A4"/>
      <c r="B4" s="191" t="s">
        <v>1</v>
      </c>
      <c r="C4" s="192"/>
      <c r="D4" s="192"/>
      <c r="E4" s="146" t="s">
        <v>2</v>
      </c>
      <c r="F4" s="193" t="s">
        <v>46</v>
      </c>
      <c r="G4" s="194"/>
      <c r="H4" s="194"/>
      <c r="I4" s="194"/>
      <c r="J4" s="194"/>
      <c r="K4" s="194"/>
      <c r="L4" s="194"/>
      <c r="M4" s="195"/>
      <c r="N4"/>
      <c r="O4" s="66" t="s">
        <v>5</v>
      </c>
      <c r="P4" s="67">
        <v>46164</v>
      </c>
      <c r="Q4"/>
      <c r="R4"/>
      <c r="S4"/>
    </row>
    <row r="5" spans="1:57" s="6" customFormat="1" ht="32.25" customHeight="1" thickBot="1" x14ac:dyDescent="0.3">
      <c r="A5"/>
      <c r="B5" s="198" t="s">
        <v>105</v>
      </c>
      <c r="C5" s="199"/>
      <c r="D5" s="200"/>
      <c r="E5" s="190">
        <v>201</v>
      </c>
      <c r="F5" s="201" t="s">
        <v>97</v>
      </c>
      <c r="G5" s="202"/>
      <c r="H5" s="202"/>
      <c r="I5" s="202"/>
      <c r="J5" s="202"/>
      <c r="K5" s="202"/>
      <c r="L5" s="202"/>
      <c r="M5" s="203"/>
      <c r="N5"/>
      <c r="O5" s="68" t="s">
        <v>7</v>
      </c>
      <c r="P5" s="69"/>
      <c r="Q5"/>
      <c r="R5"/>
      <c r="S5"/>
      <c r="T5" s="23"/>
      <c r="U5" s="23"/>
      <c r="Z5" s="6" t="s">
        <v>37</v>
      </c>
    </row>
    <row r="6" spans="1:57" ht="3.9" customHeight="1" thickBot="1" x14ac:dyDescent="0.3">
      <c r="A6"/>
      <c r="B6"/>
      <c r="C6" s="16"/>
      <c r="D6" s="16"/>
      <c r="F6" s="35"/>
      <c r="G6" s="36"/>
      <c r="H6" s="36"/>
      <c r="I6" s="35"/>
      <c r="J6" s="35"/>
      <c r="K6" s="35"/>
      <c r="L6" s="43"/>
      <c r="M6" s="21"/>
      <c r="N6"/>
      <c r="O6"/>
      <c r="P6"/>
      <c r="Q6"/>
      <c r="R6"/>
      <c r="S6"/>
      <c r="T6" s="20"/>
      <c r="U6" s="20"/>
    </row>
    <row r="7" spans="1:57" s="6" customFormat="1" ht="18" customHeight="1" thickBot="1" x14ac:dyDescent="0.3">
      <c r="A7"/>
      <c r="B7" s="191" t="s">
        <v>3</v>
      </c>
      <c r="C7" s="192"/>
      <c r="D7" s="192"/>
      <c r="E7" s="146" t="s">
        <v>4</v>
      </c>
      <c r="F7" s="193" t="s">
        <v>36</v>
      </c>
      <c r="G7" s="194"/>
      <c r="H7" s="194"/>
      <c r="I7" s="194"/>
      <c r="J7" s="194"/>
      <c r="K7" s="194"/>
      <c r="L7" s="194"/>
      <c r="M7" s="195"/>
      <c r="N7"/>
      <c r="O7" s="68" t="s">
        <v>50</v>
      </c>
      <c r="P7" s="69"/>
      <c r="Q7"/>
      <c r="R7" s="42"/>
      <c r="S7" s="42"/>
      <c r="T7" s="23"/>
      <c r="U7" s="23"/>
    </row>
    <row r="8" spans="1:57" ht="31.5" customHeight="1" thickBot="1" x14ac:dyDescent="0.3">
      <c r="A8"/>
      <c r="B8" s="205"/>
      <c r="C8" s="206"/>
      <c r="D8" s="207"/>
      <c r="E8" s="142"/>
      <c r="F8" s="208" t="s">
        <v>77</v>
      </c>
      <c r="G8" s="209"/>
      <c r="H8" s="209"/>
      <c r="I8" s="209"/>
      <c r="J8" s="209"/>
      <c r="K8" s="209"/>
      <c r="L8" s="209"/>
      <c r="M8" s="210"/>
      <c r="N8"/>
      <c r="O8"/>
      <c r="P8"/>
      <c r="Q8"/>
      <c r="R8"/>
      <c r="S8"/>
      <c r="T8" s="20"/>
      <c r="U8" s="20"/>
      <c r="Z8" s="1" t="s">
        <v>38</v>
      </c>
    </row>
    <row r="9" spans="1:57" ht="3.9" customHeight="1" thickBot="1" x14ac:dyDescent="0.3">
      <c r="A9"/>
      <c r="B9"/>
      <c r="D9" s="33"/>
      <c r="E9" s="33"/>
      <c r="F9" s="10"/>
      <c r="G9" s="10"/>
      <c r="H9" s="10"/>
      <c r="I9" s="10"/>
      <c r="J9" s="10"/>
      <c r="K9" s="34"/>
      <c r="L9" s="34"/>
      <c r="O9"/>
      <c r="P9"/>
      <c r="Q9"/>
      <c r="R9"/>
      <c r="S9"/>
      <c r="T9" s="20"/>
      <c r="U9" s="20"/>
    </row>
    <row r="10" spans="1:57" ht="31.5" customHeight="1" x14ac:dyDescent="0.25">
      <c r="A10"/>
      <c r="B10"/>
      <c r="C10" s="191" t="s">
        <v>31</v>
      </c>
      <c r="D10" s="192"/>
      <c r="E10" s="70" t="s">
        <v>14</v>
      </c>
      <c r="F10" s="1"/>
      <c r="G10" s="76" t="s">
        <v>18</v>
      </c>
      <c r="H10" s="77"/>
      <c r="I10" s="78"/>
      <c r="J10" s="1"/>
      <c r="K10" s="211" t="s">
        <v>25</v>
      </c>
      <c r="L10" s="212"/>
      <c r="M10" s="212" t="s">
        <v>26</v>
      </c>
      <c r="N10" s="212"/>
      <c r="O10" s="71" t="s">
        <v>27</v>
      </c>
      <c r="P10" s="71" t="s">
        <v>28</v>
      </c>
      <c r="Q10" s="72" t="s">
        <v>47</v>
      </c>
      <c r="R10"/>
      <c r="S10"/>
      <c r="T10" s="20"/>
      <c r="U10" s="16"/>
    </row>
    <row r="11" spans="1:57" ht="27" customHeight="1" thickBot="1" x14ac:dyDescent="0.3">
      <c r="A11"/>
      <c r="B11"/>
      <c r="C11" s="213"/>
      <c r="D11" s="214"/>
      <c r="E11" s="143"/>
      <c r="F11" s="1"/>
      <c r="G11" s="79"/>
      <c r="H11" s="80"/>
      <c r="I11" s="81"/>
      <c r="J11" s="1"/>
      <c r="K11" s="215"/>
      <c r="L11" s="216"/>
      <c r="M11" s="216"/>
      <c r="N11" s="216"/>
      <c r="O11" s="73"/>
      <c r="P11" s="74"/>
      <c r="Q11" s="75"/>
      <c r="R11"/>
      <c r="S11" s="18"/>
      <c r="T11" s="16"/>
      <c r="U11" s="16"/>
      <c r="Z11" s="1" t="s">
        <v>39</v>
      </c>
    </row>
    <row r="12" spans="1:57" ht="3.9" customHeight="1" thickBot="1" x14ac:dyDescent="0.3">
      <c r="C12" s="16"/>
      <c r="D12"/>
      <c r="E12"/>
      <c r="F12"/>
      <c r="G12"/>
      <c r="H12"/>
      <c r="I12"/>
      <c r="J12"/>
      <c r="K12"/>
      <c r="L12"/>
      <c r="M12"/>
      <c r="O12"/>
      <c r="P12"/>
      <c r="Q12" s="19"/>
      <c r="R12" s="19"/>
      <c r="S12" s="18"/>
      <c r="T12" s="16"/>
      <c r="U12" s="16"/>
    </row>
    <row r="13" spans="1:57" s="6" customFormat="1" ht="72.75" customHeight="1" x14ac:dyDescent="0.25">
      <c r="A13"/>
      <c r="B13"/>
      <c r="C13" s="37"/>
      <c r="D13" s="48" t="s">
        <v>12</v>
      </c>
      <c r="E13" s="49" t="s">
        <v>13</v>
      </c>
      <c r="F13" s="49" t="s">
        <v>21</v>
      </c>
      <c r="G13" s="49" t="s">
        <v>8</v>
      </c>
      <c r="H13" s="49" t="s">
        <v>20</v>
      </c>
      <c r="I13" s="50" t="s">
        <v>9</v>
      </c>
      <c r="J13" s="51" t="s">
        <v>10</v>
      </c>
      <c r="K13" s="51" t="s">
        <v>11</v>
      </c>
      <c r="L13" s="51" t="s">
        <v>15</v>
      </c>
      <c r="M13" s="51" t="s">
        <v>19</v>
      </c>
      <c r="N13" s="52"/>
      <c r="O13" s="53" t="s">
        <v>17</v>
      </c>
      <c r="P13" s="54" t="s">
        <v>16</v>
      </c>
      <c r="Q13" s="138" t="s">
        <v>23</v>
      </c>
      <c r="R13" s="140" t="s">
        <v>32</v>
      </c>
      <c r="S13" s="57" t="s">
        <v>22</v>
      </c>
      <c r="T13" s="55" t="s">
        <v>29</v>
      </c>
      <c r="U13" s="56" t="s">
        <v>30</v>
      </c>
      <c r="Z13" s="6" t="s">
        <v>20</v>
      </c>
    </row>
    <row r="14" spans="1:57" s="11" customFormat="1" x14ac:dyDescent="0.25">
      <c r="A14"/>
      <c r="B14"/>
      <c r="C14" s="24"/>
      <c r="D14" s="27"/>
      <c r="E14" s="88"/>
      <c r="F14" s="110"/>
      <c r="G14" s="25"/>
      <c r="H14" s="25"/>
      <c r="I14" s="26"/>
      <c r="J14" s="27"/>
      <c r="K14" s="27"/>
      <c r="L14" s="82"/>
      <c r="M14" s="82"/>
      <c r="N14" s="83"/>
      <c r="O14" s="92"/>
      <c r="P14" s="93"/>
      <c r="Q14" s="93"/>
      <c r="R14" s="92"/>
      <c r="S14" s="58"/>
      <c r="T14" s="84"/>
      <c r="U14" s="14"/>
      <c r="V14" s="13"/>
      <c r="W14" s="13"/>
      <c r="X14" s="13"/>
      <c r="Y14" s="13"/>
      <c r="Z14" s="13" t="s">
        <v>24</v>
      </c>
      <c r="AA14" s="13"/>
      <c r="AB14" s="13"/>
      <c r="AC14" s="13"/>
      <c r="AD14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</row>
    <row r="15" spans="1:57" s="17" customFormat="1" ht="15" thickBot="1" x14ac:dyDescent="0.3">
      <c r="C15" s="32"/>
      <c r="D15" s="30"/>
      <c r="E15" s="89"/>
      <c r="F15" s="111"/>
      <c r="G15" s="28"/>
      <c r="H15" s="28"/>
      <c r="I15" s="29"/>
      <c r="J15" s="30"/>
      <c r="K15" s="30"/>
      <c r="L15" s="85"/>
      <c r="M15" s="85"/>
      <c r="N15" s="86"/>
      <c r="O15" s="94"/>
      <c r="P15" s="95"/>
      <c r="Q15" s="135"/>
      <c r="R15" s="94"/>
      <c r="S15" s="23"/>
      <c r="T15" s="87"/>
      <c r="U15" s="31"/>
    </row>
    <row r="16" spans="1:57" s="6" customFormat="1" ht="27" customHeight="1" thickBot="1" x14ac:dyDescent="0.3">
      <c r="A16" s="17"/>
      <c r="B16" s="44" t="s">
        <v>106</v>
      </c>
      <c r="C16" s="9"/>
      <c r="D16" s="7"/>
      <c r="E16" s="90"/>
      <c r="F16" s="91"/>
      <c r="G16" s="7"/>
      <c r="H16" s="7" t="s">
        <v>44</v>
      </c>
      <c r="I16" s="112" t="s">
        <v>79</v>
      </c>
      <c r="J16" s="8"/>
      <c r="K16" s="9"/>
      <c r="L16" s="62"/>
      <c r="M16" s="7">
        <f>SUM(M18+M30+M36+M42+M51)</f>
        <v>30</v>
      </c>
      <c r="N16" s="12"/>
      <c r="O16" s="96"/>
      <c r="P16" s="97"/>
      <c r="Q16" s="97"/>
      <c r="R16" s="96"/>
      <c r="S16" s="8"/>
      <c r="T16" s="8"/>
      <c r="U16" s="38"/>
      <c r="Z16" s="6" t="s">
        <v>35</v>
      </c>
      <c r="AA16" s="6">
        <v>5</v>
      </c>
    </row>
    <row r="17" spans="2:30" s="15" customFormat="1" x14ac:dyDescent="0.25">
      <c r="B17" s="149"/>
      <c r="C17" s="130"/>
      <c r="D17" s="131"/>
      <c r="E17" s="132"/>
      <c r="F17" s="133"/>
      <c r="G17" s="47"/>
      <c r="H17" s="47"/>
      <c r="I17" s="130"/>
      <c r="J17" s="47"/>
      <c r="K17" s="130"/>
      <c r="L17" s="47"/>
      <c r="M17" s="130"/>
      <c r="N17" s="134"/>
      <c r="O17" s="107"/>
      <c r="P17" s="108"/>
      <c r="Q17" s="109"/>
      <c r="R17" s="107"/>
      <c r="S17" s="45"/>
      <c r="T17" s="45"/>
      <c r="U17" s="46"/>
    </row>
    <row r="18" spans="2:30" x14ac:dyDescent="0.25">
      <c r="B18" s="204"/>
      <c r="C18" s="23"/>
      <c r="D18" s="27"/>
      <c r="E18" s="115"/>
      <c r="F18" s="116"/>
      <c r="G18" s="27"/>
      <c r="H18" s="27" t="s">
        <v>81</v>
      </c>
      <c r="I18" s="63" t="s">
        <v>53</v>
      </c>
      <c r="J18" s="117"/>
      <c r="K18" s="117">
        <f>SUM(K20:K27)</f>
        <v>178</v>
      </c>
      <c r="L18" s="118"/>
      <c r="M18" s="27">
        <v>20</v>
      </c>
      <c r="N18" s="119"/>
      <c r="O18" s="100"/>
      <c r="P18" s="101"/>
      <c r="Q18" s="137"/>
      <c r="R18" s="100"/>
      <c r="S18" s="5"/>
      <c r="T18" s="5"/>
      <c r="U18" s="40"/>
      <c r="Z18" s="1" t="s">
        <v>0</v>
      </c>
      <c r="AA18" s="1">
        <v>5</v>
      </c>
      <c r="AB18" s="1">
        <v>1</v>
      </c>
      <c r="AC18" s="15" t="s">
        <v>41</v>
      </c>
      <c r="AD18" s="1">
        <v>1</v>
      </c>
    </row>
    <row r="19" spans="2:30" x14ac:dyDescent="0.25">
      <c r="B19" s="204"/>
      <c r="C19" s="23"/>
      <c r="D19" s="120"/>
      <c r="E19" s="121"/>
      <c r="F19" s="122"/>
      <c r="G19" s="123"/>
      <c r="H19" s="123"/>
      <c r="I19" s="124"/>
      <c r="J19" s="123"/>
      <c r="K19" s="124"/>
      <c r="L19" s="124"/>
      <c r="M19" s="124"/>
      <c r="N19" s="125"/>
      <c r="O19" s="105"/>
      <c r="P19" s="106"/>
      <c r="Q19" s="102"/>
      <c r="R19" s="105"/>
      <c r="S19" s="4"/>
      <c r="T19" s="4"/>
      <c r="U19" s="41"/>
      <c r="AC19" s="15"/>
    </row>
    <row r="20" spans="2:30" x14ac:dyDescent="0.25">
      <c r="B20" s="204"/>
      <c r="C20" s="23"/>
      <c r="D20" s="120"/>
      <c r="E20" s="126"/>
      <c r="F20" s="127" t="s">
        <v>45</v>
      </c>
      <c r="G20" s="144"/>
      <c r="H20" s="128" t="s">
        <v>89</v>
      </c>
      <c r="I20" s="129" t="s">
        <v>54</v>
      </c>
      <c r="J20" s="128"/>
      <c r="K20" s="128">
        <v>40</v>
      </c>
      <c r="L20" s="128"/>
      <c r="M20" s="128"/>
      <c r="N20" s="125"/>
      <c r="O20" s="103"/>
      <c r="P20" s="104"/>
      <c r="Q20" s="139" t="str">
        <f t="shared" ref="Q20:Q27" si="0">IF(G20&lt;&gt;"",G20&amp;"E1/"&amp;G20&amp;"X1","")</f>
        <v/>
      </c>
      <c r="R20" s="103"/>
      <c r="S20" s="59"/>
      <c r="T20" s="61"/>
      <c r="U20" s="60"/>
      <c r="Z20" s="1" t="s">
        <v>34</v>
      </c>
      <c r="AA20" s="1">
        <v>5</v>
      </c>
      <c r="AB20" s="1">
        <v>1</v>
      </c>
      <c r="AC20" s="1">
        <v>1</v>
      </c>
      <c r="AD20" s="1">
        <v>1</v>
      </c>
    </row>
    <row r="21" spans="2:30" x14ac:dyDescent="0.25">
      <c r="B21" s="204"/>
      <c r="C21" s="23"/>
      <c r="D21" s="120"/>
      <c r="E21" s="126"/>
      <c r="F21" s="127" t="s">
        <v>45</v>
      </c>
      <c r="G21" s="144"/>
      <c r="H21" s="128" t="s">
        <v>89</v>
      </c>
      <c r="I21" s="148" t="s">
        <v>55</v>
      </c>
      <c r="J21" s="144"/>
      <c r="K21" s="144">
        <v>18</v>
      </c>
      <c r="L21" s="144"/>
      <c r="M21" s="144"/>
      <c r="N21" s="125"/>
      <c r="O21" s="103"/>
      <c r="P21" s="104"/>
      <c r="Q21" s="139"/>
      <c r="R21" s="103"/>
      <c r="S21" s="59"/>
      <c r="T21" s="61"/>
      <c r="U21" s="60"/>
    </row>
    <row r="22" spans="2:30" x14ac:dyDescent="0.25">
      <c r="B22" s="204"/>
      <c r="C22" s="23"/>
      <c r="D22" s="120"/>
      <c r="E22" s="126"/>
      <c r="F22" s="127" t="s">
        <v>45</v>
      </c>
      <c r="G22" s="144"/>
      <c r="H22" s="128" t="s">
        <v>89</v>
      </c>
      <c r="I22" s="148" t="s">
        <v>56</v>
      </c>
      <c r="J22" s="144"/>
      <c r="K22" s="144">
        <v>18</v>
      </c>
      <c r="L22" s="144"/>
      <c r="M22" s="144"/>
      <c r="N22" s="125"/>
      <c r="O22" s="103"/>
      <c r="P22" s="104"/>
      <c r="Q22" s="139"/>
      <c r="R22" s="103"/>
      <c r="S22" s="59"/>
      <c r="T22" s="61"/>
      <c r="U22" s="60"/>
    </row>
    <row r="23" spans="2:30" x14ac:dyDescent="0.25">
      <c r="B23" s="204"/>
      <c r="C23" s="23"/>
      <c r="D23" s="120"/>
      <c r="E23" s="126"/>
      <c r="F23" s="127" t="s">
        <v>45</v>
      </c>
      <c r="G23" s="128"/>
      <c r="H23" s="128" t="s">
        <v>89</v>
      </c>
      <c r="I23" s="148" t="s">
        <v>58</v>
      </c>
      <c r="J23" s="144"/>
      <c r="K23" s="144">
        <v>40</v>
      </c>
      <c r="L23" s="128"/>
      <c r="M23" s="128"/>
      <c r="N23" s="125"/>
      <c r="O23" s="186"/>
      <c r="P23" s="187"/>
      <c r="Q23" s="139"/>
      <c r="R23" s="186"/>
      <c r="S23" s="59"/>
      <c r="T23" s="188"/>
      <c r="U23" s="189"/>
    </row>
    <row r="24" spans="2:30" x14ac:dyDescent="0.25">
      <c r="B24" s="204"/>
      <c r="C24" s="23"/>
      <c r="D24" s="120"/>
      <c r="E24" s="126"/>
      <c r="F24" s="127" t="s">
        <v>45</v>
      </c>
      <c r="G24" s="144"/>
      <c r="H24" s="128" t="s">
        <v>89</v>
      </c>
      <c r="I24" s="148" t="s">
        <v>59</v>
      </c>
      <c r="J24" s="144"/>
      <c r="K24" s="144">
        <v>18</v>
      </c>
      <c r="L24" s="144"/>
      <c r="M24" s="144"/>
      <c r="N24" s="125"/>
      <c r="O24" s="103"/>
      <c r="P24" s="104"/>
      <c r="Q24" s="139"/>
      <c r="R24" s="103"/>
      <c r="S24" s="59"/>
      <c r="T24" s="61"/>
      <c r="U24" s="60"/>
    </row>
    <row r="25" spans="2:30" x14ac:dyDescent="0.25">
      <c r="B25" s="204"/>
      <c r="C25" s="23"/>
      <c r="D25" s="120"/>
      <c r="E25" s="126"/>
      <c r="F25" s="127" t="s">
        <v>45</v>
      </c>
      <c r="G25" s="144"/>
      <c r="H25" s="128" t="s">
        <v>89</v>
      </c>
      <c r="I25" s="148" t="s">
        <v>60</v>
      </c>
      <c r="J25" s="144"/>
      <c r="K25" s="144">
        <v>18</v>
      </c>
      <c r="L25" s="144"/>
      <c r="M25" s="144"/>
      <c r="N25" s="125"/>
      <c r="O25" s="103"/>
      <c r="P25" s="104"/>
      <c r="Q25" s="139"/>
      <c r="R25" s="103"/>
      <c r="S25" s="59"/>
      <c r="T25" s="61"/>
      <c r="U25" s="60"/>
    </row>
    <row r="26" spans="2:30" x14ac:dyDescent="0.25">
      <c r="B26" s="204"/>
      <c r="C26" s="23"/>
      <c r="D26" s="120"/>
      <c r="E26" s="126"/>
      <c r="F26" s="127" t="s">
        <v>45</v>
      </c>
      <c r="G26" s="144"/>
      <c r="H26" s="128" t="s">
        <v>89</v>
      </c>
      <c r="I26" s="129" t="s">
        <v>61</v>
      </c>
      <c r="J26" s="128"/>
      <c r="K26" s="128">
        <v>18</v>
      </c>
      <c r="L26" s="128"/>
      <c r="M26" s="128"/>
      <c r="N26" s="125"/>
      <c r="O26" s="103"/>
      <c r="P26" s="104"/>
      <c r="Q26" s="139" t="str">
        <f t="shared" si="0"/>
        <v/>
      </c>
      <c r="R26" s="103"/>
      <c r="S26" s="59"/>
      <c r="T26" s="61"/>
      <c r="U26" s="60"/>
      <c r="Z26" s="1" t="s">
        <v>34</v>
      </c>
      <c r="AA26" s="1">
        <v>5</v>
      </c>
      <c r="AB26" s="1">
        <v>1</v>
      </c>
      <c r="AC26" s="1">
        <v>1</v>
      </c>
      <c r="AD26" s="1">
        <v>1</v>
      </c>
    </row>
    <row r="27" spans="2:30" x14ac:dyDescent="0.25">
      <c r="B27" s="204"/>
      <c r="C27" s="23"/>
      <c r="D27" s="120"/>
      <c r="E27" s="126"/>
      <c r="F27" s="127" t="s">
        <v>45</v>
      </c>
      <c r="G27" s="144"/>
      <c r="H27" s="128" t="s">
        <v>89</v>
      </c>
      <c r="I27" s="129" t="s">
        <v>62</v>
      </c>
      <c r="J27" s="128"/>
      <c r="K27" s="128">
        <v>8</v>
      </c>
      <c r="L27" s="128"/>
      <c r="M27" s="128"/>
      <c r="N27" s="125"/>
      <c r="O27" s="103"/>
      <c r="P27" s="104"/>
      <c r="Q27" s="139" t="str">
        <f t="shared" si="0"/>
        <v/>
      </c>
      <c r="R27" s="141"/>
      <c r="S27" s="59"/>
      <c r="T27" s="61"/>
      <c r="U27" s="60"/>
      <c r="Z27" s="1" t="s">
        <v>34</v>
      </c>
      <c r="AA27" s="1">
        <v>5</v>
      </c>
      <c r="AB27" s="1">
        <v>1</v>
      </c>
      <c r="AC27" s="1">
        <v>2</v>
      </c>
      <c r="AD27" s="1">
        <v>1</v>
      </c>
    </row>
    <row r="28" spans="2:30" x14ac:dyDescent="0.25">
      <c r="B28" s="204"/>
      <c r="C28" s="23"/>
      <c r="D28" s="120"/>
      <c r="E28" s="121"/>
      <c r="F28" s="122"/>
      <c r="G28" s="123"/>
      <c r="H28" s="123"/>
      <c r="I28" s="124"/>
      <c r="J28" s="123"/>
      <c r="K28" s="124"/>
      <c r="L28" s="124"/>
      <c r="M28" s="124"/>
      <c r="N28" s="124"/>
      <c r="O28" s="180"/>
      <c r="P28" s="106"/>
      <c r="Q28" s="102"/>
      <c r="R28" s="105"/>
      <c r="S28" s="4"/>
      <c r="T28" s="4"/>
      <c r="U28" s="182"/>
    </row>
    <row r="29" spans="2:30" ht="6.9" customHeight="1" x14ac:dyDescent="0.25">
      <c r="B29" s="204"/>
      <c r="C29" s="23"/>
      <c r="D29" s="30"/>
      <c r="E29" s="113"/>
      <c r="F29" s="114"/>
      <c r="G29" s="87"/>
      <c r="H29" s="87"/>
      <c r="I29" s="23"/>
      <c r="J29" s="87"/>
      <c r="K29" s="23"/>
      <c r="L29" s="23"/>
      <c r="M29" s="23"/>
      <c r="N29" s="23"/>
      <c r="O29" s="98"/>
      <c r="P29" s="99"/>
      <c r="Q29" s="136"/>
      <c r="R29" s="98"/>
      <c r="S29" s="22"/>
      <c r="T29" s="22"/>
      <c r="U29" s="39"/>
    </row>
    <row r="30" spans="2:30" x14ac:dyDescent="0.25">
      <c r="B30" s="150"/>
      <c r="C30" s="23"/>
      <c r="D30" s="27"/>
      <c r="E30" s="115"/>
      <c r="F30" s="116"/>
      <c r="G30" s="27"/>
      <c r="H30" s="27" t="s">
        <v>82</v>
      </c>
      <c r="I30" s="63" t="s">
        <v>94</v>
      </c>
      <c r="J30" s="117"/>
      <c r="K30" s="118"/>
      <c r="L30" s="118"/>
      <c r="M30" s="27">
        <v>3</v>
      </c>
      <c r="N30" s="27"/>
      <c r="O30" s="100"/>
      <c r="P30" s="101"/>
      <c r="Q30" s="137"/>
      <c r="R30" s="100"/>
      <c r="S30" s="5"/>
      <c r="T30" s="5"/>
      <c r="U30" s="40"/>
      <c r="Z30" s="1" t="s">
        <v>0</v>
      </c>
      <c r="AA30" s="1">
        <v>5</v>
      </c>
      <c r="AB30" s="1">
        <v>1</v>
      </c>
      <c r="AC30" s="15" t="s">
        <v>41</v>
      </c>
      <c r="AD30" s="1">
        <v>1</v>
      </c>
    </row>
    <row r="31" spans="2:30" x14ac:dyDescent="0.25">
      <c r="B31" s="150"/>
      <c r="C31" s="23"/>
      <c r="D31" s="120"/>
      <c r="E31" s="121"/>
      <c r="F31" s="122"/>
      <c r="G31" s="123"/>
      <c r="H31" s="123"/>
      <c r="I31" s="124"/>
      <c r="J31" s="123"/>
      <c r="K31" s="124"/>
      <c r="L31" s="124"/>
      <c r="M31" s="124"/>
      <c r="N31" s="124"/>
      <c r="O31" s="105"/>
      <c r="P31" s="106"/>
      <c r="Q31" s="102"/>
      <c r="R31" s="105"/>
      <c r="S31" s="4"/>
      <c r="T31" s="4"/>
      <c r="U31" s="41"/>
      <c r="AC31" s="15"/>
    </row>
    <row r="32" spans="2:30" x14ac:dyDescent="0.25">
      <c r="B32" s="150"/>
      <c r="C32" s="23"/>
      <c r="D32" s="120"/>
      <c r="E32" s="126"/>
      <c r="F32" s="127" t="s">
        <v>45</v>
      </c>
      <c r="G32" s="144"/>
      <c r="H32" s="128" t="s">
        <v>89</v>
      </c>
      <c r="I32" s="129" t="s">
        <v>63</v>
      </c>
      <c r="J32" s="128"/>
      <c r="K32" s="128">
        <v>10</v>
      </c>
      <c r="L32" s="128"/>
      <c r="M32" s="128"/>
      <c r="N32" s="124"/>
      <c r="O32" s="103"/>
      <c r="P32" s="104"/>
      <c r="Q32" s="139" t="str">
        <f t="shared" ref="Q32" si="1">IF(G32&lt;&gt;"",G32&amp;"E1/"&amp;G32&amp;"X1","")</f>
        <v/>
      </c>
      <c r="R32" s="103"/>
      <c r="S32" s="59"/>
      <c r="T32" s="61"/>
      <c r="U32" s="60"/>
      <c r="Z32" s="1" t="s">
        <v>34</v>
      </c>
      <c r="AA32" s="1">
        <v>5</v>
      </c>
      <c r="AB32" s="1">
        <v>1</v>
      </c>
      <c r="AC32" s="1">
        <v>1</v>
      </c>
      <c r="AD32" s="1">
        <v>1</v>
      </c>
    </row>
    <row r="33" spans="2:30" x14ac:dyDescent="0.25">
      <c r="B33" s="150"/>
      <c r="C33" s="23"/>
      <c r="D33" s="120"/>
      <c r="E33" s="126"/>
      <c r="F33" s="127" t="s">
        <v>45</v>
      </c>
      <c r="G33" s="144"/>
      <c r="H33" s="144" t="s">
        <v>89</v>
      </c>
      <c r="I33" s="148" t="s">
        <v>64</v>
      </c>
      <c r="J33" s="144"/>
      <c r="K33" s="144">
        <v>14</v>
      </c>
      <c r="L33" s="144"/>
      <c r="M33" s="144"/>
      <c r="N33" s="124"/>
      <c r="O33" s="103"/>
      <c r="P33" s="104"/>
      <c r="Q33" s="139"/>
      <c r="R33" s="103"/>
      <c r="S33" s="59"/>
      <c r="T33" s="61"/>
      <c r="U33" s="60"/>
    </row>
    <row r="34" spans="2:30" x14ac:dyDescent="0.25">
      <c r="B34" s="150"/>
      <c r="C34" s="23"/>
      <c r="D34" s="120"/>
      <c r="E34" s="126"/>
      <c r="F34" s="127"/>
      <c r="G34" s="84"/>
      <c r="H34" s="84"/>
      <c r="I34" s="58"/>
      <c r="J34" s="84"/>
      <c r="K34" s="84"/>
      <c r="L34" s="84"/>
      <c r="M34" s="84"/>
      <c r="N34" s="58"/>
      <c r="O34" s="105"/>
      <c r="P34" s="106"/>
      <c r="Q34" s="161"/>
      <c r="R34" s="105"/>
      <c r="S34" s="162"/>
      <c r="T34" s="162"/>
      <c r="U34" s="163"/>
    </row>
    <row r="35" spans="2:30" ht="6.9" customHeight="1" x14ac:dyDescent="0.25">
      <c r="B35" s="150"/>
      <c r="C35" s="23"/>
      <c r="D35" s="131"/>
      <c r="E35" s="132"/>
      <c r="F35" s="133"/>
      <c r="G35" s="47"/>
      <c r="H35" s="47"/>
      <c r="I35" s="130"/>
      <c r="J35" s="47"/>
      <c r="K35" s="130"/>
      <c r="L35" s="130"/>
      <c r="M35" s="130"/>
      <c r="N35" s="130"/>
      <c r="O35" s="107"/>
      <c r="P35" s="108"/>
      <c r="Q35" s="109"/>
      <c r="R35" s="107"/>
      <c r="S35" s="45"/>
      <c r="T35" s="45"/>
      <c r="U35" s="46"/>
    </row>
    <row r="36" spans="2:30" x14ac:dyDescent="0.25">
      <c r="B36" s="158"/>
      <c r="C36" s="32"/>
      <c r="D36" s="27"/>
      <c r="E36" s="115"/>
      <c r="F36" s="116"/>
      <c r="G36" s="27"/>
      <c r="H36" s="27" t="s">
        <v>83</v>
      </c>
      <c r="I36" s="63" t="s">
        <v>101</v>
      </c>
      <c r="J36" s="117"/>
      <c r="K36" s="118"/>
      <c r="L36" s="118"/>
      <c r="M36" s="27">
        <v>4</v>
      </c>
      <c r="N36" s="27"/>
      <c r="O36" s="100"/>
      <c r="P36" s="101"/>
      <c r="Q36" s="137"/>
      <c r="R36" s="100"/>
      <c r="S36" s="5"/>
      <c r="T36" s="5"/>
      <c r="U36" s="40"/>
      <c r="Z36" s="1" t="s">
        <v>0</v>
      </c>
      <c r="AA36" s="1">
        <v>5</v>
      </c>
      <c r="AB36" s="1">
        <v>1</v>
      </c>
      <c r="AC36" s="15" t="s">
        <v>41</v>
      </c>
      <c r="AD36" s="1">
        <v>1</v>
      </c>
    </row>
    <row r="37" spans="2:30" x14ac:dyDescent="0.25">
      <c r="B37" s="158"/>
      <c r="C37" s="32"/>
      <c r="D37" s="120"/>
      <c r="E37" s="121"/>
      <c r="F37" s="122"/>
      <c r="G37" s="123"/>
      <c r="H37" s="123"/>
      <c r="I37" s="124"/>
      <c r="J37" s="123"/>
      <c r="K37" s="124"/>
      <c r="L37" s="124"/>
      <c r="M37" s="124"/>
      <c r="N37" s="124"/>
      <c r="O37" s="105"/>
      <c r="P37" s="106"/>
      <c r="Q37" s="102"/>
      <c r="R37" s="105"/>
      <c r="S37" s="4"/>
      <c r="T37" s="4"/>
      <c r="U37" s="41"/>
      <c r="AC37" s="15"/>
    </row>
    <row r="38" spans="2:30" x14ac:dyDescent="0.25">
      <c r="B38" s="158"/>
      <c r="C38" s="32"/>
      <c r="D38" s="120"/>
      <c r="E38" s="126"/>
      <c r="F38" s="127" t="s">
        <v>45</v>
      </c>
      <c r="G38" s="144"/>
      <c r="H38" s="128" t="s">
        <v>89</v>
      </c>
      <c r="I38" s="129" t="s">
        <v>67</v>
      </c>
      <c r="J38" s="128"/>
      <c r="K38" s="128">
        <v>8</v>
      </c>
      <c r="L38" s="128"/>
      <c r="M38" s="128"/>
      <c r="N38" s="124"/>
      <c r="O38" s="103"/>
      <c r="P38" s="104"/>
      <c r="Q38" s="139" t="str">
        <f t="shared" ref="Q38" si="2">IF(G38&lt;&gt;"",G38&amp;"E1/"&amp;G38&amp;"X1","")</f>
        <v/>
      </c>
      <c r="R38" s="103"/>
      <c r="S38" s="59"/>
      <c r="T38" s="61"/>
      <c r="U38" s="60"/>
      <c r="Z38" s="1" t="s">
        <v>34</v>
      </c>
      <c r="AA38" s="1">
        <v>5</v>
      </c>
      <c r="AB38" s="1">
        <v>1</v>
      </c>
      <c r="AC38" s="1">
        <v>1</v>
      </c>
      <c r="AD38" s="1">
        <v>1</v>
      </c>
    </row>
    <row r="39" spans="2:30" x14ac:dyDescent="0.25">
      <c r="B39" s="158"/>
      <c r="C39" s="32"/>
      <c r="D39" s="120"/>
      <c r="E39" s="126"/>
      <c r="F39" s="127" t="s">
        <v>45</v>
      </c>
      <c r="G39" s="144"/>
      <c r="H39" s="128" t="s">
        <v>90</v>
      </c>
      <c r="I39" s="129" t="s">
        <v>91</v>
      </c>
      <c r="J39" s="128"/>
      <c r="K39" s="128">
        <v>16</v>
      </c>
      <c r="L39" s="128"/>
      <c r="M39" s="128"/>
      <c r="N39" s="124"/>
      <c r="O39" s="103"/>
      <c r="P39" s="104"/>
      <c r="Q39" s="139" t="str">
        <f t="shared" ref="Q39" si="3">IF(G39&lt;&gt;"",G39&amp;"E1/"&amp;G39&amp;"X1","")</f>
        <v/>
      </c>
      <c r="R39" s="103"/>
      <c r="S39" s="59"/>
      <c r="T39" s="61"/>
      <c r="U39" s="60"/>
    </row>
    <row r="40" spans="2:30" x14ac:dyDescent="0.25">
      <c r="C40" s="170"/>
      <c r="D40" s="164"/>
      <c r="E40" s="165"/>
      <c r="F40" s="165"/>
      <c r="G40" s="165"/>
      <c r="H40" s="165"/>
      <c r="I40" s="166"/>
      <c r="J40" s="165"/>
      <c r="K40" s="166"/>
      <c r="L40" s="165"/>
      <c r="M40" s="165"/>
      <c r="N40" s="165"/>
      <c r="O40" s="181"/>
      <c r="P40" s="166"/>
      <c r="Q40" s="164"/>
      <c r="R40" s="164"/>
      <c r="S40" s="166"/>
      <c r="T40" s="166"/>
      <c r="U40" s="183"/>
    </row>
    <row r="41" spans="2:30" ht="6.9" customHeight="1" x14ac:dyDescent="0.25">
      <c r="C41" s="170"/>
      <c r="O41" s="170"/>
      <c r="U41" s="184"/>
    </row>
    <row r="42" spans="2:30" x14ac:dyDescent="0.25">
      <c r="C42" s="32"/>
      <c r="D42" s="27"/>
      <c r="E42" s="115"/>
      <c r="F42" s="116"/>
      <c r="G42" s="27"/>
      <c r="H42" s="27" t="s">
        <v>84</v>
      </c>
      <c r="I42" s="63" t="s">
        <v>69</v>
      </c>
      <c r="J42" s="117"/>
      <c r="K42" s="118"/>
      <c r="L42" s="118"/>
      <c r="M42" s="27">
        <v>2</v>
      </c>
      <c r="N42" s="27"/>
      <c r="O42" s="100"/>
      <c r="P42" s="101"/>
      <c r="Q42" s="137"/>
      <c r="R42" s="100"/>
      <c r="S42" s="5"/>
      <c r="T42" s="5"/>
      <c r="U42" s="40"/>
      <c r="Z42" s="1" t="s">
        <v>0</v>
      </c>
      <c r="AA42" s="1">
        <v>5</v>
      </c>
      <c r="AB42" s="1">
        <v>1</v>
      </c>
      <c r="AC42" s="15" t="s">
        <v>41</v>
      </c>
      <c r="AD42" s="1">
        <v>1</v>
      </c>
    </row>
    <row r="43" spans="2:30" x14ac:dyDescent="0.25">
      <c r="C43" s="32"/>
      <c r="D43" s="120"/>
      <c r="E43" s="121"/>
      <c r="F43" s="122"/>
      <c r="G43" s="123"/>
      <c r="H43" s="123"/>
      <c r="I43" s="124"/>
      <c r="J43" s="123"/>
      <c r="K43" s="124"/>
      <c r="L43" s="124"/>
      <c r="M43" s="124"/>
      <c r="N43" s="124"/>
      <c r="O43" s="105"/>
      <c r="P43" s="106"/>
      <c r="Q43" s="102"/>
      <c r="R43" s="105"/>
      <c r="S43" s="4"/>
      <c r="T43" s="4"/>
      <c r="U43" s="41"/>
      <c r="AC43" s="15"/>
    </row>
    <row r="44" spans="2:30" x14ac:dyDescent="0.25">
      <c r="C44" s="32"/>
      <c r="D44" s="120"/>
      <c r="E44" s="126"/>
      <c r="F44" s="127" t="s">
        <v>45</v>
      </c>
      <c r="G44" s="144"/>
      <c r="H44" s="128" t="s">
        <v>95</v>
      </c>
      <c r="I44" s="185" t="s">
        <v>70</v>
      </c>
      <c r="J44" s="144"/>
      <c r="K44" s="144" t="s">
        <v>98</v>
      </c>
      <c r="L44" s="144"/>
      <c r="M44" s="144"/>
      <c r="N44" s="124"/>
      <c r="O44" s="103"/>
      <c r="P44" s="104"/>
      <c r="Q44" s="139"/>
      <c r="R44" s="103"/>
      <c r="S44" s="59"/>
      <c r="T44" s="61"/>
      <c r="U44" s="60"/>
      <c r="AC44" s="15"/>
    </row>
    <row r="45" spans="2:30" x14ac:dyDescent="0.25">
      <c r="C45" s="32"/>
      <c r="D45" s="120"/>
      <c r="E45" s="126"/>
      <c r="F45" s="127" t="s">
        <v>45</v>
      </c>
      <c r="G45" s="144"/>
      <c r="H45" s="128" t="s">
        <v>89</v>
      </c>
      <c r="I45" s="185" t="s">
        <v>71</v>
      </c>
      <c r="J45" s="144"/>
      <c r="K45" s="144">
        <v>4</v>
      </c>
      <c r="L45" s="144"/>
      <c r="M45" s="144"/>
      <c r="N45" s="124"/>
      <c r="O45" s="103"/>
      <c r="P45" s="104"/>
      <c r="Q45" s="139"/>
      <c r="R45" s="103"/>
      <c r="S45" s="59"/>
      <c r="T45" s="61"/>
      <c r="U45" s="60"/>
    </row>
    <row r="46" spans="2:30" x14ac:dyDescent="0.25">
      <c r="C46" s="32"/>
      <c r="D46" s="120"/>
      <c r="E46" s="126"/>
      <c r="F46" s="127" t="s">
        <v>45</v>
      </c>
      <c r="G46" s="144"/>
      <c r="H46" s="144" t="s">
        <v>95</v>
      </c>
      <c r="I46" s="148" t="s">
        <v>72</v>
      </c>
      <c r="J46" s="144"/>
      <c r="K46" s="144" t="s">
        <v>98</v>
      </c>
      <c r="L46" s="144"/>
      <c r="M46" s="144"/>
      <c r="N46" s="124"/>
      <c r="O46" s="103"/>
      <c r="P46" s="104"/>
      <c r="Q46" s="139"/>
      <c r="R46" s="103"/>
      <c r="S46" s="59"/>
      <c r="T46" s="61"/>
      <c r="U46" s="60"/>
    </row>
    <row r="47" spans="2:30" x14ac:dyDescent="0.25">
      <c r="C47" s="32"/>
      <c r="D47" s="120"/>
      <c r="E47" s="126"/>
      <c r="F47" s="127" t="s">
        <v>45</v>
      </c>
      <c r="G47" s="144"/>
      <c r="H47" s="144" t="s">
        <v>89</v>
      </c>
      <c r="I47" s="148" t="s">
        <v>73</v>
      </c>
      <c r="J47" s="144"/>
      <c r="K47" s="144">
        <v>10</v>
      </c>
      <c r="L47" s="144"/>
      <c r="M47" s="144"/>
      <c r="N47" s="124"/>
      <c r="O47" s="103"/>
      <c r="P47" s="104"/>
      <c r="Q47" s="139"/>
      <c r="R47" s="103"/>
      <c r="S47" s="59"/>
      <c r="T47" s="61"/>
      <c r="U47" s="60"/>
    </row>
    <row r="48" spans="2:30" x14ac:dyDescent="0.25">
      <c r="C48" s="32"/>
      <c r="D48" s="120"/>
      <c r="E48" s="126"/>
      <c r="F48" s="127" t="s">
        <v>45</v>
      </c>
      <c r="G48" s="144"/>
      <c r="H48" s="144" t="s">
        <v>89</v>
      </c>
      <c r="I48" s="148" t="s">
        <v>87</v>
      </c>
      <c r="J48" s="144"/>
      <c r="K48" s="144">
        <v>10</v>
      </c>
      <c r="L48" s="144"/>
      <c r="M48" s="144"/>
      <c r="N48" s="124"/>
      <c r="O48" s="103"/>
      <c r="P48" s="104"/>
      <c r="Q48" s="139"/>
      <c r="R48" s="103"/>
      <c r="S48" s="59"/>
      <c r="T48" s="61"/>
      <c r="U48" s="60"/>
    </row>
    <row r="49" spans="1:30" x14ac:dyDescent="0.25">
      <c r="C49" s="170"/>
      <c r="D49" s="164"/>
      <c r="E49" s="165"/>
      <c r="F49" s="165"/>
      <c r="G49" s="165"/>
      <c r="H49" s="165"/>
      <c r="I49" s="166"/>
      <c r="J49" s="165"/>
      <c r="K49" s="166"/>
      <c r="L49" s="165"/>
      <c r="M49" s="165"/>
      <c r="N49" s="165"/>
      <c r="O49" s="181"/>
      <c r="P49" s="166"/>
      <c r="Q49" s="164"/>
      <c r="R49" s="164"/>
      <c r="S49" s="166"/>
      <c r="T49" s="166"/>
      <c r="U49" s="183"/>
    </row>
    <row r="50" spans="1:30" s="15" customFormat="1" ht="6.9" customHeight="1" x14ac:dyDescent="0.25">
      <c r="B50" s="158"/>
      <c r="C50" s="171"/>
      <c r="D50" s="131"/>
      <c r="E50" s="159"/>
      <c r="F50" s="160"/>
      <c r="G50" s="47"/>
      <c r="H50" s="47"/>
      <c r="I50" s="130"/>
      <c r="J50" s="47"/>
      <c r="K50" s="47"/>
      <c r="L50" s="47"/>
      <c r="M50" s="47"/>
      <c r="N50" s="130"/>
      <c r="O50" s="107"/>
      <c r="P50" s="108"/>
      <c r="Q50" s="109"/>
      <c r="R50" s="107"/>
      <c r="S50" s="45"/>
      <c r="T50" s="45"/>
      <c r="U50" s="46"/>
    </row>
    <row r="51" spans="1:30" x14ac:dyDescent="0.25">
      <c r="B51" s="158"/>
      <c r="C51" s="32"/>
      <c r="D51" s="27"/>
      <c r="E51" s="115"/>
      <c r="F51" s="116"/>
      <c r="G51" s="27"/>
      <c r="H51" s="27" t="s">
        <v>85</v>
      </c>
      <c r="I51" s="63" t="s">
        <v>74</v>
      </c>
      <c r="J51" s="117"/>
      <c r="K51" s="118"/>
      <c r="L51" s="118"/>
      <c r="M51" s="27">
        <v>1</v>
      </c>
      <c r="N51" s="27"/>
      <c r="O51" s="100"/>
      <c r="P51" s="101"/>
      <c r="Q51" s="137"/>
      <c r="R51" s="100"/>
      <c r="S51" s="5"/>
      <c r="T51" s="5"/>
      <c r="U51" s="40"/>
      <c r="Z51" s="1" t="s">
        <v>0</v>
      </c>
      <c r="AA51" s="1">
        <v>5</v>
      </c>
      <c r="AB51" s="1">
        <v>1</v>
      </c>
      <c r="AC51" s="15" t="s">
        <v>41</v>
      </c>
      <c r="AD51" s="1">
        <v>1</v>
      </c>
    </row>
    <row r="52" spans="1:30" x14ac:dyDescent="0.25">
      <c r="B52" s="158"/>
      <c r="C52" s="32"/>
      <c r="D52" s="120"/>
      <c r="E52" s="121"/>
      <c r="F52" s="122"/>
      <c r="G52" s="123"/>
      <c r="H52" s="123"/>
      <c r="I52" s="124"/>
      <c r="J52" s="123"/>
      <c r="K52" s="124"/>
      <c r="L52" s="124"/>
      <c r="M52" s="124"/>
      <c r="N52" s="124"/>
      <c r="O52" s="105"/>
      <c r="P52" s="106"/>
      <c r="Q52" s="102"/>
      <c r="R52" s="105"/>
      <c r="S52" s="4"/>
      <c r="T52" s="4"/>
      <c r="U52" s="41"/>
      <c r="AC52" s="15"/>
    </row>
    <row r="53" spans="1:30" x14ac:dyDescent="0.25">
      <c r="B53" s="158"/>
      <c r="C53" s="32"/>
      <c r="D53" s="120"/>
      <c r="E53" s="126"/>
      <c r="F53" s="127" t="s">
        <v>45</v>
      </c>
      <c r="G53" s="144"/>
      <c r="H53" s="128" t="s">
        <v>90</v>
      </c>
      <c r="I53" s="129" t="s">
        <v>75</v>
      </c>
      <c r="J53" s="128"/>
      <c r="K53" s="128">
        <v>16</v>
      </c>
      <c r="L53" s="128"/>
      <c r="M53" s="128"/>
      <c r="N53" s="124"/>
      <c r="O53" s="103"/>
      <c r="P53" s="104"/>
      <c r="Q53" s="139" t="str">
        <f t="shared" ref="Q53" si="4">IF(G53&lt;&gt;"",G53&amp;"E1/"&amp;G53&amp;"X1","")</f>
        <v/>
      </c>
      <c r="R53" s="103"/>
      <c r="S53" s="59"/>
      <c r="T53" s="61"/>
      <c r="U53" s="60"/>
      <c r="Z53" s="1" t="s">
        <v>34</v>
      </c>
      <c r="AA53" s="1">
        <v>5</v>
      </c>
      <c r="AB53" s="1">
        <v>1</v>
      </c>
      <c r="AC53" s="1">
        <v>1</v>
      </c>
      <c r="AD53" s="1">
        <v>1</v>
      </c>
    </row>
    <row r="54" spans="1:30" x14ac:dyDescent="0.25">
      <c r="C54" s="170"/>
      <c r="D54" s="164"/>
      <c r="E54" s="165"/>
      <c r="F54" s="165"/>
      <c r="G54" s="165"/>
      <c r="H54" s="165"/>
      <c r="I54" s="166"/>
      <c r="J54" s="165"/>
      <c r="K54" s="166"/>
      <c r="L54" s="165"/>
      <c r="M54" s="165"/>
      <c r="N54" s="165"/>
      <c r="O54" s="181"/>
      <c r="P54" s="166"/>
      <c r="Q54" s="164"/>
      <c r="R54" s="164"/>
      <c r="S54" s="166"/>
      <c r="T54" s="166"/>
      <c r="U54" s="183"/>
    </row>
    <row r="55" spans="1:30" s="15" customFormat="1" ht="15" thickBot="1" x14ac:dyDescent="0.3">
      <c r="C55" s="174"/>
      <c r="D55" s="172"/>
      <c r="E55" s="173"/>
      <c r="F55" s="173"/>
      <c r="G55" s="173"/>
      <c r="H55" s="173"/>
      <c r="J55" s="173"/>
      <c r="L55" s="173"/>
      <c r="M55" s="173"/>
      <c r="N55" s="173"/>
      <c r="O55" s="174"/>
      <c r="Q55" s="172"/>
      <c r="R55" s="172"/>
      <c r="U55" s="152"/>
    </row>
    <row r="56" spans="1:30" s="6" customFormat="1" ht="27" customHeight="1" thickBot="1" x14ac:dyDescent="0.3">
      <c r="A56" s="17"/>
      <c r="B56" s="44" t="s">
        <v>107</v>
      </c>
      <c r="C56" s="9"/>
      <c r="D56" s="7"/>
      <c r="E56" s="90"/>
      <c r="F56" s="91"/>
      <c r="G56" s="7"/>
      <c r="H56" s="7" t="s">
        <v>44</v>
      </c>
      <c r="I56" s="112" t="s">
        <v>80</v>
      </c>
      <c r="J56" s="8"/>
      <c r="K56" s="9"/>
      <c r="L56" s="62"/>
      <c r="M56" s="7">
        <f>SUM(M58+M70+M75+M81+M92)</f>
        <v>30</v>
      </c>
      <c r="N56" s="7"/>
      <c r="O56" s="96"/>
      <c r="P56" s="97"/>
      <c r="Q56" s="147"/>
      <c r="R56" s="96"/>
      <c r="S56" s="8"/>
      <c r="T56" s="8"/>
      <c r="U56" s="38"/>
      <c r="Z56" s="6" t="s">
        <v>35</v>
      </c>
      <c r="AA56" s="6">
        <v>6</v>
      </c>
      <c r="AC56" s="1"/>
    </row>
    <row r="57" spans="1:30" s="15" customFormat="1" x14ac:dyDescent="0.25">
      <c r="B57" s="152"/>
      <c r="C57" s="130"/>
      <c r="D57" s="131"/>
      <c r="E57" s="132"/>
      <c r="F57" s="133"/>
      <c r="G57" s="47"/>
      <c r="H57" s="47"/>
      <c r="I57" s="130"/>
      <c r="J57" s="47"/>
      <c r="K57" s="130"/>
      <c r="L57" s="47"/>
      <c r="M57" s="130"/>
      <c r="N57" s="130"/>
      <c r="O57" s="107"/>
      <c r="P57" s="108"/>
      <c r="Q57" s="109"/>
      <c r="R57" s="107"/>
      <c r="S57" s="45"/>
      <c r="T57" s="45"/>
      <c r="U57" s="46"/>
    </row>
    <row r="58" spans="1:30" x14ac:dyDescent="0.25">
      <c r="B58" s="204"/>
      <c r="C58" s="23"/>
      <c r="D58" s="27"/>
      <c r="E58" s="115"/>
      <c r="F58" s="116"/>
      <c r="G58" s="27"/>
      <c r="H58" s="27" t="s">
        <v>81</v>
      </c>
      <c r="I58" s="63" t="s">
        <v>53</v>
      </c>
      <c r="J58" s="117"/>
      <c r="K58" s="118"/>
      <c r="L58" s="118"/>
      <c r="M58" s="27">
        <v>20</v>
      </c>
      <c r="N58" s="27"/>
      <c r="O58" s="100"/>
      <c r="P58" s="101"/>
      <c r="Q58" s="137"/>
      <c r="R58" s="100"/>
      <c r="S58" s="5"/>
      <c r="T58" s="5"/>
      <c r="U58" s="40"/>
      <c r="Z58" s="1" t="s">
        <v>0</v>
      </c>
      <c r="AA58" s="1">
        <v>6</v>
      </c>
      <c r="AB58" s="1">
        <v>1</v>
      </c>
      <c r="AC58" s="15" t="s">
        <v>41</v>
      </c>
      <c r="AD58" s="1">
        <v>1</v>
      </c>
    </row>
    <row r="59" spans="1:30" x14ac:dyDescent="0.25">
      <c r="B59" s="204"/>
      <c r="C59" s="23"/>
      <c r="D59" s="120"/>
      <c r="E59" s="121"/>
      <c r="F59" s="122"/>
      <c r="G59" s="123"/>
      <c r="H59" s="123"/>
      <c r="I59" s="124"/>
      <c r="J59" s="123"/>
      <c r="K59" s="124"/>
      <c r="L59" s="124"/>
      <c r="M59" s="124"/>
      <c r="N59" s="124"/>
      <c r="O59" s="105"/>
      <c r="P59" s="106"/>
      <c r="Q59" s="102"/>
      <c r="R59" s="105"/>
      <c r="S59" s="4"/>
      <c r="T59" s="4"/>
      <c r="U59" s="41"/>
      <c r="AC59" s="15"/>
    </row>
    <row r="60" spans="1:30" x14ac:dyDescent="0.25">
      <c r="B60" s="204"/>
      <c r="C60" s="23"/>
      <c r="D60" s="120"/>
      <c r="E60" s="126"/>
      <c r="F60" s="127" t="s">
        <v>45</v>
      </c>
      <c r="G60" s="144"/>
      <c r="H60" s="128" t="s">
        <v>89</v>
      </c>
      <c r="I60" s="129" t="s">
        <v>54</v>
      </c>
      <c r="J60" s="129"/>
      <c r="K60" s="128">
        <v>40</v>
      </c>
      <c r="L60" s="128"/>
      <c r="M60" s="128"/>
      <c r="N60" s="124"/>
      <c r="O60" s="103"/>
      <c r="P60" s="104"/>
      <c r="Q60" s="139" t="str">
        <f t="shared" ref="Q60:Q67" si="5">IF(G60&lt;&gt;"",G60&amp;"E1/"&amp;G60&amp;"X1","")</f>
        <v/>
      </c>
      <c r="R60" s="103"/>
      <c r="S60" s="59"/>
      <c r="T60" s="61"/>
      <c r="U60" s="60"/>
      <c r="Z60" s="1" t="s">
        <v>34</v>
      </c>
      <c r="AA60" s="1">
        <v>6</v>
      </c>
      <c r="AB60" s="1">
        <v>1</v>
      </c>
      <c r="AC60" s="1">
        <v>1</v>
      </c>
      <c r="AD60" s="1">
        <v>1</v>
      </c>
    </row>
    <row r="61" spans="1:30" x14ac:dyDescent="0.25">
      <c r="B61" s="204"/>
      <c r="C61" s="23"/>
      <c r="D61" s="120"/>
      <c r="E61" s="126"/>
      <c r="F61" s="127" t="s">
        <v>45</v>
      </c>
      <c r="G61" s="144"/>
      <c r="H61" s="128" t="s">
        <v>89</v>
      </c>
      <c r="I61" s="129" t="s">
        <v>55</v>
      </c>
      <c r="J61" s="129"/>
      <c r="K61" s="128">
        <v>18</v>
      </c>
      <c r="L61" s="128"/>
      <c r="M61" s="128"/>
      <c r="N61" s="124"/>
      <c r="O61" s="103"/>
      <c r="P61" s="104"/>
      <c r="Q61" s="139" t="str">
        <f t="shared" si="5"/>
        <v/>
      </c>
      <c r="R61" s="103"/>
      <c r="S61" s="59"/>
      <c r="T61" s="61"/>
      <c r="U61" s="60"/>
      <c r="Z61" s="1" t="s">
        <v>34</v>
      </c>
      <c r="AA61" s="1">
        <v>6</v>
      </c>
      <c r="AB61" s="1">
        <v>1</v>
      </c>
      <c r="AC61" s="1">
        <v>2</v>
      </c>
      <c r="AD61" s="1">
        <v>1</v>
      </c>
    </row>
    <row r="62" spans="1:30" x14ac:dyDescent="0.25">
      <c r="B62" s="204"/>
      <c r="C62" s="23"/>
      <c r="D62" s="120"/>
      <c r="E62" s="126"/>
      <c r="F62" s="127" t="s">
        <v>45</v>
      </c>
      <c r="G62" s="144"/>
      <c r="H62" s="128" t="s">
        <v>89</v>
      </c>
      <c r="I62" s="129" t="s">
        <v>56</v>
      </c>
      <c r="J62" s="129"/>
      <c r="K62" s="128">
        <v>18</v>
      </c>
      <c r="L62" s="128"/>
      <c r="M62" s="128"/>
      <c r="N62" s="124"/>
      <c r="O62" s="103"/>
      <c r="P62" s="104"/>
      <c r="Q62" s="139" t="str">
        <f t="shared" si="5"/>
        <v/>
      </c>
      <c r="R62" s="103"/>
      <c r="S62" s="59"/>
      <c r="T62" s="61"/>
      <c r="U62" s="60"/>
      <c r="Z62" s="1" t="s">
        <v>34</v>
      </c>
      <c r="AA62" s="1">
        <v>6</v>
      </c>
      <c r="AB62" s="1">
        <v>1</v>
      </c>
      <c r="AC62" s="1">
        <v>1</v>
      </c>
      <c r="AD62" s="1">
        <v>1</v>
      </c>
    </row>
    <row r="63" spans="1:30" x14ac:dyDescent="0.25">
      <c r="B63" s="204"/>
      <c r="C63" s="23"/>
      <c r="D63" s="120"/>
      <c r="E63" s="126"/>
      <c r="F63" s="127" t="s">
        <v>45</v>
      </c>
      <c r="G63" s="128"/>
      <c r="H63" s="128" t="s">
        <v>89</v>
      </c>
      <c r="I63" s="129" t="s">
        <v>58</v>
      </c>
      <c r="J63" s="129"/>
      <c r="K63" s="128">
        <v>40</v>
      </c>
      <c r="L63" s="128"/>
      <c r="M63" s="128"/>
      <c r="N63" s="124"/>
      <c r="O63" s="186"/>
      <c r="P63" s="187"/>
      <c r="Q63" s="139"/>
      <c r="R63" s="186"/>
      <c r="S63" s="59"/>
      <c r="T63" s="188"/>
      <c r="U63" s="189"/>
    </row>
    <row r="64" spans="1:30" x14ac:dyDescent="0.25">
      <c r="B64" s="204"/>
      <c r="C64" s="23"/>
      <c r="D64" s="120"/>
      <c r="E64" s="126"/>
      <c r="F64" s="127" t="s">
        <v>45</v>
      </c>
      <c r="G64" s="144"/>
      <c r="H64" s="128" t="s">
        <v>89</v>
      </c>
      <c r="I64" s="129" t="s">
        <v>59</v>
      </c>
      <c r="J64" s="129"/>
      <c r="K64" s="128">
        <v>18</v>
      </c>
      <c r="L64" s="128"/>
      <c r="M64" s="128"/>
      <c r="N64" s="124"/>
      <c r="O64" s="103"/>
      <c r="P64" s="104"/>
      <c r="Q64" s="139" t="str">
        <f t="shared" si="5"/>
        <v/>
      </c>
      <c r="R64" s="103"/>
      <c r="S64" s="59"/>
      <c r="T64" s="61"/>
      <c r="U64" s="60"/>
      <c r="Z64" s="1" t="s">
        <v>34</v>
      </c>
      <c r="AA64" s="1">
        <v>6</v>
      </c>
      <c r="AB64" s="1">
        <v>2</v>
      </c>
      <c r="AC64" s="1">
        <v>1</v>
      </c>
      <c r="AD64" s="1">
        <v>2</v>
      </c>
    </row>
    <row r="65" spans="1:30" x14ac:dyDescent="0.25">
      <c r="B65" s="204"/>
      <c r="C65" s="23"/>
      <c r="D65" s="120"/>
      <c r="E65" s="126"/>
      <c r="F65" s="127" t="s">
        <v>45</v>
      </c>
      <c r="G65" s="144"/>
      <c r="H65" s="128" t="s">
        <v>89</v>
      </c>
      <c r="I65" s="129" t="s">
        <v>60</v>
      </c>
      <c r="J65" s="129"/>
      <c r="K65" s="128">
        <v>18</v>
      </c>
      <c r="L65" s="128"/>
      <c r="M65" s="128"/>
      <c r="N65" s="124"/>
      <c r="O65" s="103"/>
      <c r="P65" s="104"/>
      <c r="Q65" s="139" t="str">
        <f t="shared" si="5"/>
        <v/>
      </c>
      <c r="R65" s="103"/>
      <c r="S65" s="59"/>
      <c r="T65" s="61"/>
      <c r="U65" s="60"/>
      <c r="Z65" s="1" t="s">
        <v>34</v>
      </c>
      <c r="AA65" s="1">
        <v>6</v>
      </c>
      <c r="AB65" s="1">
        <v>2</v>
      </c>
      <c r="AC65" s="1">
        <v>1</v>
      </c>
      <c r="AD65" s="1">
        <v>2</v>
      </c>
    </row>
    <row r="66" spans="1:30" x14ac:dyDescent="0.25">
      <c r="B66" s="204"/>
      <c r="C66" s="23"/>
      <c r="D66" s="120"/>
      <c r="E66" s="126"/>
      <c r="F66" s="127" t="s">
        <v>45</v>
      </c>
      <c r="G66" s="144"/>
      <c r="H66" s="128" t="s">
        <v>89</v>
      </c>
      <c r="I66" s="129" t="s">
        <v>61</v>
      </c>
      <c r="J66" s="129"/>
      <c r="K66" s="128">
        <v>18</v>
      </c>
      <c r="L66" s="128"/>
      <c r="M66" s="128"/>
      <c r="N66" s="124"/>
      <c r="O66" s="103"/>
      <c r="P66" s="104"/>
      <c r="Q66" s="139" t="str">
        <f t="shared" si="5"/>
        <v/>
      </c>
      <c r="R66" s="103"/>
      <c r="S66" s="59"/>
      <c r="T66" s="61"/>
      <c r="U66" s="60"/>
      <c r="Z66" s="1" t="s">
        <v>34</v>
      </c>
      <c r="AA66" s="1">
        <v>6</v>
      </c>
      <c r="AB66" s="1">
        <v>2</v>
      </c>
      <c r="AC66" s="1">
        <v>2</v>
      </c>
      <c r="AD66" s="1">
        <v>2</v>
      </c>
    </row>
    <row r="67" spans="1:30" x14ac:dyDescent="0.25">
      <c r="B67" s="204"/>
      <c r="C67" s="23"/>
      <c r="D67" s="120"/>
      <c r="E67" s="126"/>
      <c r="F67" s="127" t="s">
        <v>45</v>
      </c>
      <c r="G67" s="144"/>
      <c r="H67" s="128" t="s">
        <v>89</v>
      </c>
      <c r="I67" s="129" t="s">
        <v>62</v>
      </c>
      <c r="J67" s="129"/>
      <c r="K67" s="128">
        <v>8</v>
      </c>
      <c r="L67" s="128"/>
      <c r="M67" s="128"/>
      <c r="N67" s="124"/>
      <c r="O67" s="103"/>
      <c r="P67" s="104"/>
      <c r="Q67" s="139" t="str">
        <f t="shared" si="5"/>
        <v/>
      </c>
      <c r="R67" s="103"/>
      <c r="S67" s="59"/>
      <c r="T67" s="61"/>
      <c r="U67" s="60"/>
      <c r="Z67" s="1" t="s">
        <v>34</v>
      </c>
      <c r="AA67" s="1">
        <v>6</v>
      </c>
      <c r="AB67" s="1">
        <v>2</v>
      </c>
      <c r="AC67" s="1">
        <v>1</v>
      </c>
      <c r="AD67" s="1">
        <v>2</v>
      </c>
    </row>
    <row r="68" spans="1:30" x14ac:dyDescent="0.25">
      <c r="B68" s="204"/>
      <c r="C68" s="23"/>
      <c r="D68" s="120"/>
      <c r="E68" s="121"/>
      <c r="F68" s="122"/>
      <c r="G68" s="123"/>
      <c r="H68" s="123"/>
      <c r="I68" s="124"/>
      <c r="J68" s="123"/>
      <c r="K68" s="124"/>
      <c r="L68" s="124"/>
      <c r="M68" s="124"/>
      <c r="N68" s="124"/>
      <c r="O68" s="105"/>
      <c r="P68" s="106"/>
      <c r="Q68" s="102"/>
      <c r="R68" s="105"/>
      <c r="S68" s="4"/>
      <c r="T68" s="4"/>
      <c r="U68" s="41"/>
    </row>
    <row r="69" spans="1:30" s="15" customFormat="1" ht="6.9" customHeight="1" x14ac:dyDescent="0.25">
      <c r="A69" s="20"/>
      <c r="B69" s="151"/>
      <c r="C69" s="23"/>
      <c r="D69" s="30"/>
      <c r="E69" s="113"/>
      <c r="F69" s="114"/>
      <c r="G69" s="87"/>
      <c r="H69" s="87"/>
      <c r="I69" s="23"/>
      <c r="J69" s="87"/>
      <c r="K69" s="87"/>
      <c r="L69" s="87"/>
      <c r="M69" s="87"/>
      <c r="N69" s="87"/>
      <c r="O69" s="107"/>
      <c r="P69" s="108"/>
      <c r="Q69" s="136"/>
      <c r="R69" s="107"/>
      <c r="S69" s="22"/>
      <c r="T69" s="22"/>
      <c r="U69" s="39"/>
      <c r="Z69" s="1" t="s">
        <v>33</v>
      </c>
      <c r="AC69" s="1"/>
    </row>
    <row r="70" spans="1:30" x14ac:dyDescent="0.25">
      <c r="B70" s="150"/>
      <c r="C70" s="32"/>
      <c r="D70" s="27"/>
      <c r="E70" s="115"/>
      <c r="F70" s="116"/>
      <c r="G70" s="27"/>
      <c r="H70" s="27" t="s">
        <v>82</v>
      </c>
      <c r="I70" s="63" t="s">
        <v>94</v>
      </c>
      <c r="J70" s="117"/>
      <c r="K70" s="118"/>
      <c r="L70" s="118"/>
      <c r="M70" s="27">
        <v>2</v>
      </c>
      <c r="N70" s="27"/>
      <c r="O70" s="100"/>
      <c r="P70" s="101"/>
      <c r="Q70" s="137"/>
      <c r="R70" s="100"/>
      <c r="S70" s="5"/>
      <c r="T70" s="5"/>
      <c r="U70" s="40"/>
      <c r="Z70" s="1" t="s">
        <v>0</v>
      </c>
      <c r="AA70" s="1">
        <v>5</v>
      </c>
      <c r="AB70" s="1">
        <v>1</v>
      </c>
      <c r="AC70" s="15" t="s">
        <v>41</v>
      </c>
      <c r="AD70" s="1">
        <v>1</v>
      </c>
    </row>
    <row r="71" spans="1:30" x14ac:dyDescent="0.25">
      <c r="B71" s="150"/>
      <c r="C71" s="23"/>
      <c r="D71" s="120"/>
      <c r="E71" s="121"/>
      <c r="F71" s="122"/>
      <c r="G71" s="123"/>
      <c r="H71" s="123"/>
      <c r="I71" s="124"/>
      <c r="J71" s="123"/>
      <c r="K71" s="124"/>
      <c r="L71" s="124"/>
      <c r="M71" s="124"/>
      <c r="N71" s="124"/>
      <c r="O71" s="105"/>
      <c r="P71" s="106"/>
      <c r="Q71" s="102"/>
      <c r="R71" s="105"/>
      <c r="S71" s="4"/>
      <c r="T71" s="4"/>
      <c r="U71" s="41"/>
      <c r="AC71" s="15"/>
    </row>
    <row r="72" spans="1:30" x14ac:dyDescent="0.25">
      <c r="B72" s="158"/>
      <c r="C72" s="32"/>
      <c r="D72" s="120"/>
      <c r="E72" s="126"/>
      <c r="F72" s="127" t="s">
        <v>45</v>
      </c>
      <c r="G72" s="144"/>
      <c r="H72" s="128" t="s">
        <v>89</v>
      </c>
      <c r="I72" s="129" t="s">
        <v>66</v>
      </c>
      <c r="J72" s="128"/>
      <c r="K72" s="128">
        <v>14</v>
      </c>
      <c r="L72" s="128"/>
      <c r="M72" s="128"/>
      <c r="N72" s="124"/>
      <c r="O72" s="103"/>
      <c r="P72" s="104"/>
      <c r="Q72" s="139" t="str">
        <f t="shared" ref="Q72" si="6">IF(G72&lt;&gt;"",G72&amp;"E1/"&amp;G72&amp;"X1","")</f>
        <v/>
      </c>
      <c r="R72" s="103"/>
      <c r="S72" s="59"/>
      <c r="T72" s="61"/>
      <c r="U72" s="60"/>
      <c r="Z72" s="1" t="s">
        <v>34</v>
      </c>
      <c r="AA72" s="1">
        <v>5</v>
      </c>
      <c r="AB72" s="1">
        <v>1</v>
      </c>
      <c r="AC72" s="1">
        <v>1</v>
      </c>
      <c r="AD72" s="1">
        <v>1</v>
      </c>
    </row>
    <row r="73" spans="1:30" x14ac:dyDescent="0.25">
      <c r="B73" s="158"/>
      <c r="C73" s="32"/>
      <c r="D73" s="167"/>
      <c r="E73" s="168"/>
      <c r="F73" s="169"/>
      <c r="G73" s="84"/>
      <c r="H73" s="84"/>
      <c r="I73" s="58"/>
      <c r="J73" s="84"/>
      <c r="K73" s="84"/>
      <c r="L73" s="84"/>
      <c r="M73" s="84"/>
      <c r="N73" s="58"/>
      <c r="O73" s="105"/>
      <c r="P73" s="106"/>
      <c r="Q73" s="161"/>
      <c r="R73" s="106"/>
      <c r="S73" s="162"/>
      <c r="T73" s="162"/>
      <c r="U73" s="163"/>
    </row>
    <row r="74" spans="1:30" ht="6.9" customHeight="1" x14ac:dyDescent="0.25">
      <c r="C74" s="170"/>
      <c r="O74" s="170"/>
      <c r="U74" s="184"/>
    </row>
    <row r="75" spans="1:30" ht="28.8" x14ac:dyDescent="0.25">
      <c r="B75" s="158"/>
      <c r="C75" s="32"/>
      <c r="D75" s="27"/>
      <c r="E75" s="115"/>
      <c r="F75" s="116"/>
      <c r="G75" s="27"/>
      <c r="H75" s="27" t="s">
        <v>83</v>
      </c>
      <c r="I75" s="63" t="s">
        <v>101</v>
      </c>
      <c r="J75" s="117"/>
      <c r="K75" s="118"/>
      <c r="L75" s="118"/>
      <c r="M75" s="27">
        <v>2</v>
      </c>
      <c r="N75" s="27"/>
      <c r="O75" s="100"/>
      <c r="P75" s="101"/>
      <c r="Q75" s="137"/>
      <c r="R75" s="100"/>
      <c r="S75" s="5"/>
      <c r="T75" s="5"/>
      <c r="U75" s="40"/>
      <c r="Z75" s="1" t="s">
        <v>0</v>
      </c>
      <c r="AA75" s="1">
        <v>5</v>
      </c>
      <c r="AB75" s="1">
        <v>1</v>
      </c>
      <c r="AC75" s="15" t="s">
        <v>41</v>
      </c>
      <c r="AD75" s="1">
        <v>1</v>
      </c>
    </row>
    <row r="76" spans="1:30" x14ac:dyDescent="0.25">
      <c r="B76" s="158"/>
      <c r="C76" s="32"/>
      <c r="D76" s="120"/>
      <c r="E76" s="121"/>
      <c r="F76" s="122"/>
      <c r="G76" s="123"/>
      <c r="H76" s="123"/>
      <c r="I76" s="124"/>
      <c r="J76" s="123"/>
      <c r="K76" s="124"/>
      <c r="L76" s="124"/>
      <c r="M76" s="124"/>
      <c r="N76" s="124"/>
      <c r="O76" s="105"/>
      <c r="P76" s="106"/>
      <c r="Q76" s="102"/>
      <c r="R76" s="105"/>
      <c r="S76" s="4"/>
      <c r="T76" s="4"/>
      <c r="U76" s="41"/>
      <c r="AC76" s="15"/>
    </row>
    <row r="77" spans="1:30" x14ac:dyDescent="0.25">
      <c r="B77" s="158"/>
      <c r="C77" s="32"/>
      <c r="D77" s="120"/>
      <c r="E77" s="126"/>
      <c r="F77" s="127" t="s">
        <v>45</v>
      </c>
      <c r="G77" s="144"/>
      <c r="H77" s="128" t="s">
        <v>89</v>
      </c>
      <c r="I77" s="148" t="s">
        <v>96</v>
      </c>
      <c r="J77" s="144"/>
      <c r="K77" s="144">
        <v>8</v>
      </c>
      <c r="L77" s="144"/>
      <c r="M77" s="144"/>
      <c r="N77" s="124"/>
      <c r="O77" s="103"/>
      <c r="P77" s="104"/>
      <c r="Q77" s="139"/>
      <c r="R77" s="103"/>
      <c r="S77" s="59"/>
      <c r="T77" s="61"/>
      <c r="U77" s="60"/>
    </row>
    <row r="78" spans="1:30" x14ac:dyDescent="0.25">
      <c r="B78" s="158"/>
      <c r="C78" s="32"/>
      <c r="D78" s="120"/>
      <c r="E78" s="126"/>
      <c r="F78" s="127" t="s">
        <v>45</v>
      </c>
      <c r="G78" s="144"/>
      <c r="H78" s="128" t="s">
        <v>89</v>
      </c>
      <c r="I78" s="148" t="s">
        <v>99</v>
      </c>
      <c r="J78" s="144"/>
      <c r="K78" s="144">
        <v>12</v>
      </c>
      <c r="L78" s="144"/>
      <c r="M78" s="144"/>
      <c r="N78" s="124"/>
      <c r="O78" s="103"/>
      <c r="P78" s="104"/>
      <c r="Q78" s="139"/>
      <c r="R78" s="103"/>
      <c r="S78" s="59"/>
      <c r="T78" s="61"/>
      <c r="U78" s="60"/>
    </row>
    <row r="79" spans="1:30" x14ac:dyDescent="0.25">
      <c r="C79" s="170"/>
      <c r="D79" s="164"/>
      <c r="E79" s="165"/>
      <c r="F79" s="165"/>
      <c r="G79" s="165"/>
      <c r="H79" s="165"/>
      <c r="I79" s="166"/>
      <c r="J79" s="165"/>
      <c r="K79" s="166"/>
      <c r="L79" s="165"/>
      <c r="M79" s="165"/>
      <c r="N79" s="165"/>
      <c r="O79" s="181"/>
      <c r="P79" s="166"/>
      <c r="Q79" s="164"/>
      <c r="R79" s="164"/>
      <c r="S79" s="166"/>
      <c r="T79" s="166"/>
      <c r="U79" s="183"/>
    </row>
    <row r="80" spans="1:30" ht="6.9" customHeight="1" x14ac:dyDescent="0.25">
      <c r="C80" s="170"/>
      <c r="O80" s="170"/>
      <c r="U80" s="184"/>
    </row>
    <row r="81" spans="2:30" x14ac:dyDescent="0.25">
      <c r="B81" s="158"/>
      <c r="C81" s="32"/>
      <c r="D81" s="27"/>
      <c r="E81" s="115"/>
      <c r="F81" s="116"/>
      <c r="G81" s="27"/>
      <c r="H81" s="27" t="s">
        <v>84</v>
      </c>
      <c r="I81" s="63" t="s">
        <v>69</v>
      </c>
      <c r="J81" s="117"/>
      <c r="K81" s="118"/>
      <c r="L81" s="118"/>
      <c r="M81" s="27">
        <v>5</v>
      </c>
      <c r="N81" s="27"/>
      <c r="O81" s="100"/>
      <c r="P81" s="101"/>
      <c r="Q81" s="137"/>
      <c r="R81" s="100"/>
      <c r="S81" s="5"/>
      <c r="T81" s="5"/>
      <c r="U81" s="40"/>
      <c r="Z81" s="1" t="s">
        <v>0</v>
      </c>
      <c r="AA81" s="1">
        <v>5</v>
      </c>
      <c r="AB81" s="1">
        <v>1</v>
      </c>
      <c r="AC81" s="15" t="s">
        <v>41</v>
      </c>
      <c r="AD81" s="1">
        <v>1</v>
      </c>
    </row>
    <row r="82" spans="2:30" x14ac:dyDescent="0.25">
      <c r="B82" s="158"/>
      <c r="C82" s="32"/>
      <c r="D82" s="120"/>
      <c r="E82" s="121"/>
      <c r="F82" s="122"/>
      <c r="G82" s="123"/>
      <c r="H82" s="123"/>
      <c r="I82" s="124"/>
      <c r="J82" s="123"/>
      <c r="K82" s="124"/>
      <c r="L82" s="124"/>
      <c r="M82" s="124"/>
      <c r="N82" s="124"/>
      <c r="O82" s="105"/>
      <c r="P82" s="106"/>
      <c r="Q82" s="102"/>
      <c r="R82" s="105"/>
      <c r="S82" s="4"/>
      <c r="T82" s="4"/>
      <c r="U82" s="41"/>
      <c r="AC82" s="15"/>
    </row>
    <row r="83" spans="2:30" x14ac:dyDescent="0.25">
      <c r="B83" s="158"/>
      <c r="C83" s="32"/>
      <c r="D83" s="120"/>
      <c r="E83" s="126"/>
      <c r="F83" s="127" t="s">
        <v>45</v>
      </c>
      <c r="G83" s="144"/>
      <c r="H83" s="128" t="s">
        <v>95</v>
      </c>
      <c r="I83" s="148" t="s">
        <v>70</v>
      </c>
      <c r="J83" s="144"/>
      <c r="K83" s="144" t="s">
        <v>98</v>
      </c>
      <c r="L83" s="144"/>
      <c r="M83" s="144"/>
      <c r="N83" s="124"/>
      <c r="O83" s="103"/>
      <c r="P83" s="104"/>
      <c r="Q83" s="139"/>
      <c r="R83" s="103"/>
      <c r="S83" s="59"/>
      <c r="T83" s="61"/>
      <c r="U83" s="60"/>
    </row>
    <row r="84" spans="2:30" x14ac:dyDescent="0.25">
      <c r="B84" s="158"/>
      <c r="C84" s="32"/>
      <c r="D84" s="120"/>
      <c r="E84" s="126"/>
      <c r="F84" s="127" t="s">
        <v>45</v>
      </c>
      <c r="G84" s="144"/>
      <c r="H84" s="144" t="s">
        <v>89</v>
      </c>
      <c r="I84" s="148" t="s">
        <v>71</v>
      </c>
      <c r="J84" s="144"/>
      <c r="K84" s="144">
        <v>4</v>
      </c>
      <c r="L84" s="144"/>
      <c r="M84" s="144"/>
      <c r="N84" s="124"/>
      <c r="O84" s="103"/>
      <c r="P84" s="104"/>
      <c r="Q84" s="139"/>
      <c r="R84" s="103"/>
      <c r="S84" s="59"/>
      <c r="T84" s="61"/>
      <c r="U84" s="60"/>
    </row>
    <row r="85" spans="2:30" x14ac:dyDescent="0.25">
      <c r="B85" s="158"/>
      <c r="C85" s="32"/>
      <c r="D85" s="120"/>
      <c r="E85" s="126"/>
      <c r="F85" s="127" t="s">
        <v>45</v>
      </c>
      <c r="G85" s="144"/>
      <c r="H85" s="144" t="s">
        <v>95</v>
      </c>
      <c r="I85" s="148" t="s">
        <v>72</v>
      </c>
      <c r="J85" s="144"/>
      <c r="K85" s="144" t="s">
        <v>98</v>
      </c>
      <c r="L85" s="144"/>
      <c r="M85" s="144"/>
      <c r="N85" s="124"/>
      <c r="O85" s="103"/>
      <c r="P85" s="104"/>
      <c r="Q85" s="139"/>
      <c r="R85" s="103"/>
      <c r="S85" s="59"/>
      <c r="T85" s="61"/>
      <c r="U85" s="60"/>
    </row>
    <row r="86" spans="2:30" x14ac:dyDescent="0.25">
      <c r="B86" s="158"/>
      <c r="C86" s="32"/>
      <c r="D86" s="120"/>
      <c r="E86" s="126"/>
      <c r="F86" s="127" t="s">
        <v>45</v>
      </c>
      <c r="G86" s="144"/>
      <c r="H86" s="144" t="s">
        <v>89</v>
      </c>
      <c r="I86" s="148" t="s">
        <v>73</v>
      </c>
      <c r="J86" s="144"/>
      <c r="K86" s="144">
        <v>10</v>
      </c>
      <c r="L86" s="144"/>
      <c r="M86" s="144"/>
      <c r="N86" s="124"/>
      <c r="O86" s="103"/>
      <c r="P86" s="104"/>
      <c r="Q86" s="139"/>
      <c r="R86" s="103"/>
      <c r="S86" s="59"/>
      <c r="T86" s="61"/>
      <c r="U86" s="60"/>
    </row>
    <row r="87" spans="2:30" x14ac:dyDescent="0.25">
      <c r="B87" s="158"/>
      <c r="C87" s="32"/>
      <c r="D87" s="120"/>
      <c r="E87" s="126"/>
      <c r="F87" s="127" t="s">
        <v>45</v>
      </c>
      <c r="G87" s="144"/>
      <c r="H87" s="144" t="s">
        <v>89</v>
      </c>
      <c r="I87" s="148" t="s">
        <v>93</v>
      </c>
      <c r="J87" s="144"/>
      <c r="K87" s="144">
        <v>8</v>
      </c>
      <c r="L87" s="144"/>
      <c r="M87" s="144"/>
      <c r="N87" s="124"/>
      <c r="O87" s="103"/>
      <c r="P87" s="104"/>
      <c r="Q87" s="139"/>
      <c r="R87" s="103"/>
      <c r="S87" s="59"/>
      <c r="T87" s="61"/>
      <c r="U87" s="60"/>
    </row>
    <row r="88" spans="2:30" x14ac:dyDescent="0.25">
      <c r="B88" s="158"/>
      <c r="C88" s="32"/>
      <c r="D88" s="120"/>
      <c r="E88" s="126"/>
      <c r="F88" s="127" t="s">
        <v>45</v>
      </c>
      <c r="G88" s="144"/>
      <c r="H88" s="144" t="s">
        <v>89</v>
      </c>
      <c r="I88" s="148" t="s">
        <v>88</v>
      </c>
      <c r="J88" s="144"/>
      <c r="K88" s="144">
        <v>12</v>
      </c>
      <c r="L88" s="144"/>
      <c r="M88" s="144"/>
      <c r="N88" s="124"/>
      <c r="O88" s="103"/>
      <c r="P88" s="104"/>
      <c r="Q88" s="139"/>
      <c r="R88" s="103"/>
      <c r="S88" s="59"/>
      <c r="T88" s="61"/>
      <c r="U88" s="60"/>
    </row>
    <row r="89" spans="2:30" x14ac:dyDescent="0.25">
      <c r="B89" s="158"/>
      <c r="C89" s="32"/>
      <c r="D89" s="120"/>
      <c r="E89" s="126"/>
      <c r="F89" s="127" t="s">
        <v>45</v>
      </c>
      <c r="G89" s="144"/>
      <c r="H89" s="128" t="s">
        <v>89</v>
      </c>
      <c r="I89" s="148" t="s">
        <v>86</v>
      </c>
      <c r="J89" s="144"/>
      <c r="K89" s="144">
        <v>12</v>
      </c>
      <c r="L89" s="144"/>
      <c r="M89" s="144"/>
      <c r="N89" s="124"/>
      <c r="O89" s="103"/>
      <c r="P89" s="104"/>
      <c r="Q89" s="139"/>
      <c r="R89" s="103"/>
      <c r="S89" s="59"/>
      <c r="T89" s="61"/>
      <c r="U89" s="60"/>
    </row>
    <row r="90" spans="2:30" x14ac:dyDescent="0.25">
      <c r="C90" s="170"/>
      <c r="D90" s="164"/>
      <c r="E90" s="165"/>
      <c r="F90" s="165"/>
      <c r="G90" s="165"/>
      <c r="H90" s="165"/>
      <c r="I90" s="166"/>
      <c r="J90" s="165"/>
      <c r="K90" s="166"/>
      <c r="L90" s="165"/>
      <c r="M90" s="165"/>
      <c r="N90" s="165"/>
      <c r="O90" s="181"/>
      <c r="P90" s="166"/>
      <c r="Q90" s="164"/>
      <c r="R90" s="164"/>
      <c r="S90" s="166"/>
      <c r="T90" s="166"/>
      <c r="U90" s="183"/>
    </row>
    <row r="91" spans="2:30" ht="6.9" customHeight="1" x14ac:dyDescent="0.25">
      <c r="C91" s="170"/>
      <c r="O91" s="170"/>
      <c r="U91" s="184"/>
    </row>
    <row r="92" spans="2:30" x14ac:dyDescent="0.25">
      <c r="B92" s="158"/>
      <c r="C92" s="32"/>
      <c r="D92" s="27"/>
      <c r="E92" s="115"/>
      <c r="F92" s="116"/>
      <c r="G92" s="27"/>
      <c r="H92" s="27" t="s">
        <v>85</v>
      </c>
      <c r="I92" s="63" t="s">
        <v>74</v>
      </c>
      <c r="J92" s="117"/>
      <c r="K92" s="118"/>
      <c r="L92" s="118"/>
      <c r="M92" s="27">
        <v>1</v>
      </c>
      <c r="N92" s="27"/>
      <c r="O92" s="100"/>
      <c r="P92" s="101"/>
      <c r="Q92" s="137"/>
      <c r="R92" s="100"/>
      <c r="S92" s="5"/>
      <c r="T92" s="5"/>
      <c r="U92" s="40"/>
      <c r="Z92" s="1" t="s">
        <v>0</v>
      </c>
      <c r="AA92" s="1">
        <v>5</v>
      </c>
      <c r="AB92" s="1">
        <v>1</v>
      </c>
      <c r="AC92" s="15" t="s">
        <v>41</v>
      </c>
      <c r="AD92" s="1">
        <v>1</v>
      </c>
    </row>
    <row r="93" spans="2:30" x14ac:dyDescent="0.25">
      <c r="B93" s="158"/>
      <c r="C93" s="32"/>
      <c r="D93" s="120"/>
      <c r="E93" s="121"/>
      <c r="F93" s="122"/>
      <c r="G93" s="123"/>
      <c r="H93" s="123"/>
      <c r="I93" s="124"/>
      <c r="J93" s="123"/>
      <c r="K93" s="124"/>
      <c r="L93" s="124"/>
      <c r="M93" s="124"/>
      <c r="N93" s="124"/>
      <c r="O93" s="105"/>
      <c r="P93" s="106"/>
      <c r="Q93" s="102"/>
      <c r="R93" s="105"/>
      <c r="S93" s="4"/>
      <c r="T93" s="4"/>
      <c r="U93" s="41"/>
      <c r="AC93" s="15"/>
    </row>
    <row r="94" spans="2:30" x14ac:dyDescent="0.25">
      <c r="B94" s="158"/>
      <c r="C94" s="32"/>
      <c r="D94" s="120"/>
      <c r="E94" s="126"/>
      <c r="F94" s="127" t="s">
        <v>45</v>
      </c>
      <c r="G94" s="144"/>
      <c r="H94" s="128" t="s">
        <v>89</v>
      </c>
      <c r="I94" s="129" t="s">
        <v>75</v>
      </c>
      <c r="J94" s="128"/>
      <c r="K94" s="128">
        <v>16</v>
      </c>
      <c r="L94" s="128"/>
      <c r="M94" s="128"/>
      <c r="N94" s="124"/>
      <c r="O94" s="103"/>
      <c r="P94" s="104"/>
      <c r="Q94" s="139" t="str">
        <f t="shared" ref="Q94" si="7">IF(G94&lt;&gt;"",G94&amp;"E1/"&amp;G94&amp;"X1","")</f>
        <v/>
      </c>
      <c r="R94" s="103"/>
      <c r="S94" s="59"/>
      <c r="T94" s="61"/>
      <c r="U94" s="60"/>
      <c r="Z94" s="1" t="s">
        <v>34</v>
      </c>
      <c r="AA94" s="1">
        <v>5</v>
      </c>
      <c r="AB94" s="1">
        <v>1</v>
      </c>
      <c r="AC94" s="1">
        <v>1</v>
      </c>
      <c r="AD94" s="1">
        <v>1</v>
      </c>
    </row>
    <row r="95" spans="2:30" x14ac:dyDescent="0.25">
      <c r="C95" s="170"/>
      <c r="D95" s="164"/>
      <c r="E95" s="165"/>
      <c r="F95" s="165"/>
      <c r="G95" s="165"/>
      <c r="H95" s="165"/>
      <c r="I95" s="166"/>
      <c r="J95" s="165"/>
      <c r="K95" s="166"/>
      <c r="L95" s="165"/>
      <c r="M95" s="165"/>
      <c r="N95" s="165"/>
      <c r="O95" s="181"/>
      <c r="P95" s="166"/>
      <c r="Q95" s="164"/>
      <c r="R95" s="164"/>
      <c r="S95" s="166"/>
      <c r="T95" s="166"/>
      <c r="U95" s="183"/>
    </row>
    <row r="96" spans="2:30" ht="15" thickBot="1" x14ac:dyDescent="0.3">
      <c r="C96" s="175"/>
      <c r="D96" s="176"/>
      <c r="E96" s="177"/>
      <c r="F96" s="177"/>
      <c r="G96" s="177"/>
      <c r="H96" s="177"/>
      <c r="I96" s="178"/>
      <c r="J96" s="177"/>
      <c r="K96" s="178"/>
      <c r="L96" s="177"/>
      <c r="M96" s="177"/>
      <c r="N96" s="177"/>
      <c r="O96" s="175"/>
      <c r="P96" s="178"/>
      <c r="Q96" s="176"/>
      <c r="R96" s="176"/>
      <c r="S96" s="178"/>
      <c r="T96" s="178"/>
      <c r="U96" s="179"/>
    </row>
  </sheetData>
  <mergeCells count="17">
    <mergeCell ref="B18:B29"/>
    <mergeCell ref="B58:B68"/>
    <mergeCell ref="B8:D8"/>
    <mergeCell ref="F8:M8"/>
    <mergeCell ref="C10:D10"/>
    <mergeCell ref="K10:L10"/>
    <mergeCell ref="M10:N10"/>
    <mergeCell ref="C11:D11"/>
    <mergeCell ref="K11:L11"/>
    <mergeCell ref="M11:N11"/>
    <mergeCell ref="B7:D7"/>
    <mergeCell ref="F7:M7"/>
    <mergeCell ref="C2:D2"/>
    <mergeCell ref="B4:D4"/>
    <mergeCell ref="F4:M4"/>
    <mergeCell ref="B5:D5"/>
    <mergeCell ref="F5:M5"/>
  </mergeCells>
  <conditionalFormatting sqref="O14:Q16 O27:P27 R27 Q26:Q27 O65:R65 O50:R50 O68:R73 O75:R78 O56:R59 O28:R35 O42:R48 O17:R25 O62:R63">
    <cfRule type="cellIs" dxfId="37" priority="22" operator="equal">
      <formula>"/"</formula>
    </cfRule>
  </conditionalFormatting>
  <conditionalFormatting sqref="R14:R16">
    <cfRule type="cellIs" dxfId="36" priority="21" operator="equal">
      <formula>"/"</formula>
    </cfRule>
  </conditionalFormatting>
  <conditionalFormatting sqref="P60:R61">
    <cfRule type="cellIs" dxfId="35" priority="20" operator="equal">
      <formula>"/"</formula>
    </cfRule>
  </conditionalFormatting>
  <conditionalFormatting sqref="P64:R64">
    <cfRule type="cellIs" dxfId="34" priority="19" operator="equal">
      <formula>"/"</formula>
    </cfRule>
  </conditionalFormatting>
  <conditionalFormatting sqref="P26 R26">
    <cfRule type="cellIs" dxfId="33" priority="18" operator="equal">
      <formula>"/"</formula>
    </cfRule>
  </conditionalFormatting>
  <conditionalFormatting sqref="O26">
    <cfRule type="cellIs" dxfId="32" priority="17" operator="equal">
      <formula>"/"</formula>
    </cfRule>
  </conditionalFormatting>
  <conditionalFormatting sqref="P67:Q67">
    <cfRule type="cellIs" dxfId="31" priority="15" operator="equal">
      <formula>"/"</formula>
    </cfRule>
  </conditionalFormatting>
  <conditionalFormatting sqref="P66:Q66">
    <cfRule type="cellIs" dxfId="30" priority="14" operator="equal">
      <formula>"/"</formula>
    </cfRule>
  </conditionalFormatting>
  <conditionalFormatting sqref="R66:R67">
    <cfRule type="cellIs" dxfId="29" priority="13" operator="equal">
      <formula>"/"</formula>
    </cfRule>
  </conditionalFormatting>
  <conditionalFormatting sqref="O60">
    <cfRule type="cellIs" dxfId="28" priority="12" operator="equal">
      <formula>"/"</formula>
    </cfRule>
  </conditionalFormatting>
  <conditionalFormatting sqref="O61">
    <cfRule type="cellIs" dxfId="27" priority="11" operator="equal">
      <formula>"/"</formula>
    </cfRule>
  </conditionalFormatting>
  <conditionalFormatting sqref="O64">
    <cfRule type="cellIs" dxfId="26" priority="9" operator="equal">
      <formula>"/"</formula>
    </cfRule>
  </conditionalFormatting>
  <conditionalFormatting sqref="O66">
    <cfRule type="cellIs" dxfId="25" priority="8" operator="equal">
      <formula>"/"</formula>
    </cfRule>
  </conditionalFormatting>
  <conditionalFormatting sqref="O67">
    <cfRule type="cellIs" dxfId="24" priority="7" operator="equal">
      <formula>"/"</formula>
    </cfRule>
  </conditionalFormatting>
  <conditionalFormatting sqref="O36:R39">
    <cfRule type="cellIs" dxfId="23" priority="5" operator="equal">
      <formula>"/"</formula>
    </cfRule>
  </conditionalFormatting>
  <conditionalFormatting sqref="O81:R89">
    <cfRule type="cellIs" dxfId="22" priority="4" operator="equal">
      <formula>"/"</formula>
    </cfRule>
  </conditionalFormatting>
  <conditionalFormatting sqref="O51:R53">
    <cfRule type="cellIs" dxfId="21" priority="3" operator="equal">
      <formula>"/"</formula>
    </cfRule>
  </conditionalFormatting>
  <conditionalFormatting sqref="O92:R94">
    <cfRule type="cellIs" dxfId="20" priority="2" operator="equal">
      <formula>"/"</formula>
    </cfRule>
  </conditionalFormatting>
  <printOptions horizontalCentered="1"/>
  <pageMargins left="0.19685039370078741" right="0.19685039370078741" top="0.19685039370078741" bottom="0.19685039370078741" header="0" footer="0.11811023622047245"/>
  <pageSetup paperSize="8" scale="90" fitToHeight="0" orientation="landscape" r:id="rId1"/>
  <headerFooter>
    <oddFooter>&amp;L&amp;D - &amp;T&amp;R&amp;F
&amp;A</oddFooter>
  </headerFooter>
  <rowBreaks count="1" manualBreakCount="1">
    <brk id="55" max="18" man="1"/>
  </rowBreaks>
  <colBreaks count="1" manualBreakCount="1">
    <brk id="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4CE9A-8620-4059-B5A8-3944C947B46C}">
  <sheetPr>
    <pageSetUpPr fitToPage="1"/>
  </sheetPr>
  <dimension ref="A1:BE95"/>
  <sheetViews>
    <sheetView showGridLines="0" topLeftCell="A49" zoomScale="90" zoomScaleNormal="90" zoomScaleSheetLayoutView="90" workbookViewId="0">
      <selection activeCell="B1" sqref="B1"/>
    </sheetView>
  </sheetViews>
  <sheetFormatPr baseColWidth="10" defaultColWidth="8.5546875" defaultRowHeight="14.4" x14ac:dyDescent="0.25"/>
  <cols>
    <col min="1" max="1" width="1.44140625" style="16" customWidth="1"/>
    <col min="2" max="2" width="5.5546875" style="1" customWidth="1"/>
    <col min="3" max="3" width="1.5546875" style="1" customWidth="1"/>
    <col min="4" max="4" width="10.6640625" style="2" customWidth="1"/>
    <col min="5" max="5" width="12" style="3" bestFit="1" customWidth="1"/>
    <col min="6" max="6" width="11.88671875" style="3" customWidth="1"/>
    <col min="7" max="7" width="13.6640625" style="3" customWidth="1"/>
    <col min="8" max="8" width="8.88671875" style="3" customWidth="1"/>
    <col min="9" max="9" width="63.109375" style="1" bestFit="1" customWidth="1"/>
    <col min="10" max="10" width="5.6640625" style="3" customWidth="1"/>
    <col min="11" max="11" width="6.88671875" style="1" customWidth="1"/>
    <col min="12" max="12" width="6.88671875" style="3" customWidth="1"/>
    <col min="13" max="14" width="7.33203125" style="3" customWidth="1"/>
    <col min="15" max="15" width="20" style="1" bestFit="1" customWidth="1"/>
    <col min="16" max="16" width="15.6640625" style="1" bestFit="1" customWidth="1"/>
    <col min="17" max="17" width="20.6640625" style="2" bestFit="1" customWidth="1"/>
    <col min="18" max="18" width="5.6640625" style="2" customWidth="1"/>
    <col min="19" max="19" width="14.109375" style="1" bestFit="1" customWidth="1"/>
    <col min="20" max="20" width="12.109375" style="1" bestFit="1" customWidth="1"/>
    <col min="21" max="21" width="20.109375" style="1" bestFit="1" customWidth="1"/>
    <col min="22" max="25" width="8.5546875" style="1"/>
    <col min="26" max="26" width="10" style="1" hidden="1" customWidth="1"/>
    <col min="27" max="27" width="5.33203125" style="1" hidden="1" customWidth="1"/>
    <col min="28" max="29" width="2" style="1" hidden="1" customWidth="1"/>
    <col min="30" max="30" width="4.44140625" style="1" hidden="1" customWidth="1"/>
    <col min="31" max="16384" width="8.5546875" style="1"/>
  </cols>
  <sheetData>
    <row r="1" spans="1:57" ht="15.75" customHeight="1" thickBot="1" x14ac:dyDescent="0.3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40</v>
      </c>
    </row>
    <row r="2" spans="1:57" ht="21" customHeight="1" thickBot="1" x14ac:dyDescent="0.3">
      <c r="A2"/>
      <c r="B2"/>
      <c r="C2" s="196" t="s">
        <v>102</v>
      </c>
      <c r="D2" s="197"/>
      <c r="E2"/>
      <c r="F2"/>
      <c r="G2"/>
      <c r="H2"/>
      <c r="I2"/>
      <c r="K2"/>
      <c r="L2"/>
      <c r="M2"/>
      <c r="N2"/>
      <c r="O2"/>
      <c r="P2"/>
      <c r="Q2"/>
      <c r="R2"/>
      <c r="S2"/>
    </row>
    <row r="3" spans="1:57" ht="21" customHeight="1" thickBot="1" x14ac:dyDescent="0.3">
      <c r="A3"/>
      <c r="B3"/>
      <c r="C3" s="16"/>
      <c r="E3"/>
      <c r="F3"/>
      <c r="G3"/>
      <c r="H3"/>
      <c r="I3"/>
      <c r="K3"/>
      <c r="L3"/>
      <c r="M3"/>
      <c r="N3"/>
      <c r="O3" s="64" t="s">
        <v>6</v>
      </c>
      <c r="P3" s="65"/>
      <c r="Q3"/>
      <c r="R3"/>
      <c r="S3"/>
    </row>
    <row r="4" spans="1:57" s="6" customFormat="1" ht="30.75" customHeight="1" x14ac:dyDescent="0.25">
      <c r="A4"/>
      <c r="B4" s="191" t="s">
        <v>1</v>
      </c>
      <c r="C4" s="192"/>
      <c r="D4" s="192"/>
      <c r="E4" s="146" t="s">
        <v>2</v>
      </c>
      <c r="F4" s="193" t="s">
        <v>46</v>
      </c>
      <c r="G4" s="194"/>
      <c r="H4" s="194"/>
      <c r="I4" s="194"/>
      <c r="J4" s="194"/>
      <c r="K4" s="194"/>
      <c r="L4" s="194"/>
      <c r="M4" s="195"/>
      <c r="N4"/>
      <c r="O4" s="66" t="s">
        <v>5</v>
      </c>
      <c r="P4" s="67">
        <v>46164</v>
      </c>
      <c r="Q4"/>
      <c r="R4"/>
      <c r="S4"/>
    </row>
    <row r="5" spans="1:57" s="6" customFormat="1" ht="32.25" customHeight="1" thickBot="1" x14ac:dyDescent="0.3">
      <c r="A5"/>
      <c r="B5" s="198" t="s">
        <v>105</v>
      </c>
      <c r="C5" s="199"/>
      <c r="D5" s="200"/>
      <c r="E5" s="190">
        <v>301</v>
      </c>
      <c r="F5" s="201" t="s">
        <v>97</v>
      </c>
      <c r="G5" s="202"/>
      <c r="H5" s="202"/>
      <c r="I5" s="202"/>
      <c r="J5" s="202"/>
      <c r="K5" s="202"/>
      <c r="L5" s="202"/>
      <c r="M5" s="203"/>
      <c r="N5"/>
      <c r="O5" s="68" t="s">
        <v>7</v>
      </c>
      <c r="P5" s="69"/>
      <c r="Q5"/>
      <c r="R5"/>
      <c r="S5"/>
      <c r="T5" s="23"/>
      <c r="U5" s="23"/>
      <c r="Z5" s="6" t="s">
        <v>37</v>
      </c>
    </row>
    <row r="6" spans="1:57" ht="3.9" customHeight="1" thickBot="1" x14ac:dyDescent="0.3">
      <c r="A6"/>
      <c r="B6"/>
      <c r="C6" s="16"/>
      <c r="D6" s="16"/>
      <c r="F6" s="35"/>
      <c r="G6" s="36"/>
      <c r="H6" s="36"/>
      <c r="I6" s="35"/>
      <c r="J6" s="35"/>
      <c r="K6" s="35"/>
      <c r="L6" s="43"/>
      <c r="M6" s="21"/>
      <c r="N6"/>
      <c r="O6"/>
      <c r="P6"/>
      <c r="Q6"/>
      <c r="R6"/>
      <c r="S6"/>
      <c r="T6" s="20"/>
      <c r="U6" s="20"/>
    </row>
    <row r="7" spans="1:57" s="6" customFormat="1" ht="18" customHeight="1" thickBot="1" x14ac:dyDescent="0.3">
      <c r="A7"/>
      <c r="B7" s="191" t="s">
        <v>3</v>
      </c>
      <c r="C7" s="192"/>
      <c r="D7" s="192"/>
      <c r="E7" s="146" t="s">
        <v>4</v>
      </c>
      <c r="F7" s="193" t="s">
        <v>36</v>
      </c>
      <c r="G7" s="194"/>
      <c r="H7" s="194"/>
      <c r="I7" s="194"/>
      <c r="J7" s="194"/>
      <c r="K7" s="194"/>
      <c r="L7" s="194"/>
      <c r="M7" s="195"/>
      <c r="N7"/>
      <c r="O7" s="68" t="s">
        <v>50</v>
      </c>
      <c r="P7" s="69"/>
      <c r="Q7"/>
      <c r="R7" s="42"/>
      <c r="S7" s="42"/>
      <c r="T7" s="23"/>
      <c r="U7" s="23"/>
    </row>
    <row r="8" spans="1:57" ht="31.5" customHeight="1" thickBot="1" x14ac:dyDescent="0.3">
      <c r="A8"/>
      <c r="B8" s="205"/>
      <c r="C8" s="206"/>
      <c r="D8" s="207"/>
      <c r="E8" s="142"/>
      <c r="F8" s="208" t="s">
        <v>78</v>
      </c>
      <c r="G8" s="209"/>
      <c r="H8" s="209"/>
      <c r="I8" s="209"/>
      <c r="J8" s="209"/>
      <c r="K8" s="209"/>
      <c r="L8" s="209"/>
      <c r="M8" s="210"/>
      <c r="N8"/>
      <c r="O8"/>
      <c r="P8"/>
      <c r="Q8"/>
      <c r="R8"/>
      <c r="S8"/>
      <c r="T8" s="20"/>
      <c r="U8" s="20"/>
      <c r="Z8" s="1" t="s">
        <v>38</v>
      </c>
    </row>
    <row r="9" spans="1:57" ht="3.9" customHeight="1" thickBot="1" x14ac:dyDescent="0.3">
      <c r="A9"/>
      <c r="B9"/>
      <c r="D9" s="33"/>
      <c r="E9" s="33"/>
      <c r="F9" s="10"/>
      <c r="G9" s="10"/>
      <c r="H9" s="10"/>
      <c r="I9" s="10"/>
      <c r="J9" s="10"/>
      <c r="K9" s="34"/>
      <c r="L9" s="34"/>
      <c r="O9"/>
      <c r="P9"/>
      <c r="Q9"/>
      <c r="R9"/>
      <c r="S9"/>
      <c r="T9" s="20"/>
      <c r="U9" s="20"/>
    </row>
    <row r="10" spans="1:57" ht="24" x14ac:dyDescent="0.25">
      <c r="A10"/>
      <c r="B10"/>
      <c r="C10" s="191" t="s">
        <v>31</v>
      </c>
      <c r="D10" s="192"/>
      <c r="E10" s="70" t="s">
        <v>14</v>
      </c>
      <c r="F10" s="1"/>
      <c r="G10" s="76" t="s">
        <v>18</v>
      </c>
      <c r="H10" s="77"/>
      <c r="I10" s="78"/>
      <c r="J10" s="1"/>
      <c r="K10" s="211" t="s">
        <v>25</v>
      </c>
      <c r="L10" s="212"/>
      <c r="M10" s="212" t="s">
        <v>26</v>
      </c>
      <c r="N10" s="212"/>
      <c r="O10" s="71" t="s">
        <v>27</v>
      </c>
      <c r="P10" s="71" t="s">
        <v>28</v>
      </c>
      <c r="Q10" s="72" t="s">
        <v>47</v>
      </c>
      <c r="R10"/>
      <c r="S10"/>
      <c r="T10" s="20"/>
      <c r="U10" s="16"/>
    </row>
    <row r="11" spans="1:57" ht="27" customHeight="1" thickBot="1" x14ac:dyDescent="0.3">
      <c r="A11"/>
      <c r="B11"/>
      <c r="C11" s="213"/>
      <c r="D11" s="214"/>
      <c r="E11" s="143"/>
      <c r="F11" s="1"/>
      <c r="G11" s="79"/>
      <c r="H11" s="80"/>
      <c r="I11" s="81"/>
      <c r="J11" s="1"/>
      <c r="K11" s="215"/>
      <c r="L11" s="216"/>
      <c r="M11" s="216"/>
      <c r="N11" s="216"/>
      <c r="O11" s="73"/>
      <c r="P11" s="74"/>
      <c r="Q11" s="75"/>
      <c r="R11"/>
      <c r="S11" s="18"/>
      <c r="T11" s="16"/>
      <c r="U11" s="16"/>
      <c r="Z11" s="1" t="s">
        <v>39</v>
      </c>
    </row>
    <row r="12" spans="1:57" ht="3.9" customHeight="1" thickBot="1" x14ac:dyDescent="0.3">
      <c r="C12" s="16"/>
      <c r="D12"/>
      <c r="E12"/>
      <c r="F12"/>
      <c r="G12"/>
      <c r="H12"/>
      <c r="I12"/>
      <c r="J12"/>
      <c r="K12"/>
      <c r="L12"/>
      <c r="M12"/>
      <c r="O12"/>
      <c r="P12"/>
      <c r="Q12" s="19"/>
      <c r="R12" s="19"/>
      <c r="S12" s="18"/>
      <c r="T12" s="16"/>
      <c r="U12" s="16"/>
    </row>
    <row r="13" spans="1:57" s="6" customFormat="1" ht="72.75" customHeight="1" x14ac:dyDescent="0.25">
      <c r="A13"/>
      <c r="B13"/>
      <c r="C13" s="37"/>
      <c r="D13" s="48" t="s">
        <v>12</v>
      </c>
      <c r="E13" s="49" t="s">
        <v>13</v>
      </c>
      <c r="F13" s="49" t="s">
        <v>21</v>
      </c>
      <c r="G13" s="49" t="s">
        <v>8</v>
      </c>
      <c r="H13" s="49" t="s">
        <v>20</v>
      </c>
      <c r="I13" s="50" t="s">
        <v>9</v>
      </c>
      <c r="J13" s="51" t="s">
        <v>10</v>
      </c>
      <c r="K13" s="51" t="s">
        <v>11</v>
      </c>
      <c r="L13" s="51" t="s">
        <v>15</v>
      </c>
      <c r="M13" s="51" t="s">
        <v>19</v>
      </c>
      <c r="N13" s="52"/>
      <c r="O13" s="53" t="s">
        <v>17</v>
      </c>
      <c r="P13" s="54" t="s">
        <v>16</v>
      </c>
      <c r="Q13" s="138" t="s">
        <v>23</v>
      </c>
      <c r="R13" s="140" t="s">
        <v>32</v>
      </c>
      <c r="S13" s="57" t="s">
        <v>22</v>
      </c>
      <c r="T13" s="55" t="s">
        <v>29</v>
      </c>
      <c r="U13" s="56" t="s">
        <v>30</v>
      </c>
      <c r="Z13" s="6" t="s">
        <v>20</v>
      </c>
    </row>
    <row r="14" spans="1:57" s="11" customFormat="1" x14ac:dyDescent="0.25">
      <c r="A14"/>
      <c r="B14"/>
      <c r="C14" s="24"/>
      <c r="D14" s="27"/>
      <c r="E14" s="88"/>
      <c r="F14" s="110"/>
      <c r="G14" s="25"/>
      <c r="H14" s="25"/>
      <c r="I14" s="26"/>
      <c r="J14" s="27"/>
      <c r="K14" s="27"/>
      <c r="L14" s="82"/>
      <c r="M14" s="82"/>
      <c r="N14" s="83"/>
      <c r="O14" s="92"/>
      <c r="P14" s="93"/>
      <c r="Q14" s="93"/>
      <c r="R14" s="92"/>
      <c r="S14" s="58"/>
      <c r="T14" s="84"/>
      <c r="U14" s="14"/>
      <c r="V14" s="13"/>
      <c r="W14" s="13"/>
      <c r="X14" s="13"/>
      <c r="Y14" s="13"/>
      <c r="Z14" s="13" t="s">
        <v>24</v>
      </c>
      <c r="AA14" s="13"/>
      <c r="AB14" s="13"/>
      <c r="AC14" s="13"/>
      <c r="AD14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</row>
    <row r="15" spans="1:57" s="17" customFormat="1" ht="15" thickBot="1" x14ac:dyDescent="0.3">
      <c r="C15" s="32"/>
      <c r="D15" s="30"/>
      <c r="E15" s="89"/>
      <c r="F15" s="111"/>
      <c r="G15" s="28"/>
      <c r="H15" s="28"/>
      <c r="I15" s="29"/>
      <c r="J15" s="30"/>
      <c r="K15" s="30"/>
      <c r="L15" s="85"/>
      <c r="M15" s="85"/>
      <c r="N15" s="86"/>
      <c r="O15" s="94"/>
      <c r="P15" s="95"/>
      <c r="Q15" s="135"/>
      <c r="R15" s="94"/>
      <c r="S15" s="23"/>
      <c r="T15" s="87"/>
      <c r="U15" s="31"/>
    </row>
    <row r="16" spans="1:57" s="6" customFormat="1" ht="15" thickBot="1" x14ac:dyDescent="0.3">
      <c r="A16" s="17"/>
      <c r="B16" s="44" t="s">
        <v>42</v>
      </c>
      <c r="C16" s="9"/>
      <c r="D16" s="7"/>
      <c r="E16" s="90"/>
      <c r="F16" s="91"/>
      <c r="G16" s="7"/>
      <c r="H16" s="7" t="s">
        <v>44</v>
      </c>
      <c r="I16" s="112" t="s">
        <v>48</v>
      </c>
      <c r="J16" s="8"/>
      <c r="K16" s="9"/>
      <c r="L16" s="62"/>
      <c r="M16" s="7"/>
      <c r="N16" s="12"/>
      <c r="O16" s="96"/>
      <c r="P16" s="97"/>
      <c r="Q16" s="97"/>
      <c r="R16" s="96"/>
      <c r="S16" s="8"/>
      <c r="T16" s="8"/>
      <c r="U16" s="38"/>
      <c r="Z16" s="6" t="s">
        <v>35</v>
      </c>
      <c r="AA16" s="6">
        <v>5</v>
      </c>
    </row>
    <row r="17" spans="2:30" s="15" customFormat="1" x14ac:dyDescent="0.25">
      <c r="B17" s="149"/>
      <c r="C17" s="130"/>
      <c r="D17" s="131"/>
      <c r="E17" s="132"/>
      <c r="F17" s="133"/>
      <c r="G17" s="47"/>
      <c r="H17" s="47"/>
      <c r="I17" s="130"/>
      <c r="J17" s="47"/>
      <c r="K17" s="130"/>
      <c r="L17" s="47"/>
      <c r="M17" s="130"/>
      <c r="N17" s="134"/>
      <c r="O17" s="107"/>
      <c r="P17" s="108"/>
      <c r="Q17" s="109"/>
      <c r="R17" s="107"/>
      <c r="S17" s="45"/>
      <c r="T17" s="45"/>
      <c r="U17" s="46"/>
    </row>
    <row r="18" spans="2:30" x14ac:dyDescent="0.25">
      <c r="B18" s="204"/>
      <c r="C18" s="23"/>
      <c r="D18" s="27"/>
      <c r="E18" s="115"/>
      <c r="F18" s="116"/>
      <c r="G18" s="27"/>
      <c r="H18" s="27" t="s">
        <v>81</v>
      </c>
      <c r="I18" s="63" t="s">
        <v>53</v>
      </c>
      <c r="J18" s="117"/>
      <c r="K18" s="118"/>
      <c r="L18" s="118"/>
      <c r="M18" s="27">
        <v>22</v>
      </c>
      <c r="N18" s="119"/>
      <c r="O18" s="100"/>
      <c r="P18" s="101"/>
      <c r="Q18" s="137"/>
      <c r="R18" s="100"/>
      <c r="S18" s="5"/>
      <c r="T18" s="5"/>
      <c r="U18" s="40"/>
      <c r="Z18" s="1" t="s">
        <v>0</v>
      </c>
      <c r="AA18" s="1">
        <v>5</v>
      </c>
      <c r="AB18" s="1">
        <v>1</v>
      </c>
      <c r="AC18" s="15" t="s">
        <v>41</v>
      </c>
      <c r="AD18" s="1">
        <v>1</v>
      </c>
    </row>
    <row r="19" spans="2:30" x14ac:dyDescent="0.25">
      <c r="B19" s="204"/>
      <c r="C19" s="23"/>
      <c r="D19" s="120"/>
      <c r="E19" s="121"/>
      <c r="F19" s="122"/>
      <c r="G19" s="123"/>
      <c r="H19" s="123"/>
      <c r="I19" s="124"/>
      <c r="J19" s="123"/>
      <c r="K19" s="124"/>
      <c r="L19" s="124"/>
      <c r="M19" s="124"/>
      <c r="N19" s="125"/>
      <c r="O19" s="105"/>
      <c r="P19" s="106"/>
      <c r="Q19" s="102"/>
      <c r="R19" s="105"/>
      <c r="S19" s="4"/>
      <c r="T19" s="4"/>
      <c r="U19" s="41"/>
      <c r="AC19" s="15"/>
    </row>
    <row r="20" spans="2:30" x14ac:dyDescent="0.25">
      <c r="B20" s="204"/>
      <c r="C20" s="23"/>
      <c r="D20" s="120"/>
      <c r="E20" s="126"/>
      <c r="F20" s="127" t="s">
        <v>45</v>
      </c>
      <c r="G20" s="144"/>
      <c r="H20" s="128" t="s">
        <v>89</v>
      </c>
      <c r="I20" s="129" t="s">
        <v>54</v>
      </c>
      <c r="J20" s="128"/>
      <c r="K20" s="128">
        <v>48</v>
      </c>
      <c r="L20" s="128"/>
      <c r="M20" s="128"/>
      <c r="N20" s="125"/>
      <c r="O20" s="103"/>
      <c r="P20" s="104"/>
      <c r="Q20" s="139" t="str">
        <f t="shared" ref="Q20:Q27" si="0">IF(G20&lt;&gt;"",G20&amp;"E1/"&amp;G20&amp;"X1","")</f>
        <v/>
      </c>
      <c r="R20" s="103"/>
      <c r="S20" s="59"/>
      <c r="T20" s="61"/>
      <c r="U20" s="60"/>
      <c r="Z20" s="1" t="s">
        <v>34</v>
      </c>
      <c r="AA20" s="1">
        <v>5</v>
      </c>
      <c r="AB20" s="1">
        <v>1</v>
      </c>
      <c r="AC20" s="1">
        <v>1</v>
      </c>
      <c r="AD20" s="1">
        <v>1</v>
      </c>
    </row>
    <row r="21" spans="2:30" x14ac:dyDescent="0.25">
      <c r="B21" s="204"/>
      <c r="C21" s="23"/>
      <c r="D21" s="120"/>
      <c r="E21" s="126"/>
      <c r="F21" s="127" t="s">
        <v>45</v>
      </c>
      <c r="G21" s="144"/>
      <c r="H21" s="128" t="s">
        <v>89</v>
      </c>
      <c r="I21" s="148" t="s">
        <v>55</v>
      </c>
      <c r="J21" s="144"/>
      <c r="K21" s="144">
        <v>18</v>
      </c>
      <c r="L21" s="144"/>
      <c r="M21" s="144"/>
      <c r="N21" s="125"/>
      <c r="O21" s="103"/>
      <c r="P21" s="104"/>
      <c r="Q21" s="139"/>
      <c r="R21" s="103"/>
      <c r="S21" s="59"/>
      <c r="T21" s="61"/>
      <c r="U21" s="60"/>
    </row>
    <row r="22" spans="2:30" x14ac:dyDescent="0.25">
      <c r="B22" s="204"/>
      <c r="C22" s="23"/>
      <c r="D22" s="120"/>
      <c r="E22" s="126"/>
      <c r="F22" s="127" t="s">
        <v>45</v>
      </c>
      <c r="G22" s="144"/>
      <c r="H22" s="128" t="s">
        <v>89</v>
      </c>
      <c r="I22" s="148" t="s">
        <v>56</v>
      </c>
      <c r="J22" s="144"/>
      <c r="K22" s="144">
        <v>18</v>
      </c>
      <c r="L22" s="144"/>
      <c r="M22" s="144"/>
      <c r="N22" s="125"/>
      <c r="O22" s="103"/>
      <c r="P22" s="104"/>
      <c r="Q22" s="139"/>
      <c r="R22" s="103"/>
      <c r="S22" s="59"/>
      <c r="T22" s="61"/>
      <c r="U22" s="60"/>
    </row>
    <row r="23" spans="2:30" x14ac:dyDescent="0.25">
      <c r="B23" s="204"/>
      <c r="C23" s="23"/>
      <c r="D23" s="120"/>
      <c r="E23" s="126"/>
      <c r="F23" s="127" t="s">
        <v>45</v>
      </c>
      <c r="G23" s="128"/>
      <c r="H23" s="128" t="s">
        <v>89</v>
      </c>
      <c r="I23" s="148" t="s">
        <v>58</v>
      </c>
      <c r="J23" s="128"/>
      <c r="K23" s="144">
        <v>48</v>
      </c>
      <c r="L23" s="128"/>
      <c r="M23" s="128"/>
      <c r="N23" s="125"/>
      <c r="O23" s="186"/>
      <c r="P23" s="187"/>
      <c r="Q23" s="139"/>
      <c r="R23" s="186"/>
      <c r="S23" s="59"/>
      <c r="T23" s="188"/>
      <c r="U23" s="189"/>
    </row>
    <row r="24" spans="2:30" x14ac:dyDescent="0.25">
      <c r="B24" s="204"/>
      <c r="C24" s="23"/>
      <c r="D24" s="120"/>
      <c r="E24" s="126"/>
      <c r="F24" s="127" t="s">
        <v>45</v>
      </c>
      <c r="G24" s="144"/>
      <c r="H24" s="128" t="s">
        <v>89</v>
      </c>
      <c r="I24" s="148" t="s">
        <v>59</v>
      </c>
      <c r="J24" s="144"/>
      <c r="K24" s="144">
        <v>18</v>
      </c>
      <c r="L24" s="144"/>
      <c r="M24" s="144"/>
      <c r="N24" s="125"/>
      <c r="O24" s="103"/>
      <c r="P24" s="104"/>
      <c r="Q24" s="139"/>
      <c r="R24" s="103"/>
      <c r="S24" s="59"/>
      <c r="T24" s="61"/>
      <c r="U24" s="60"/>
    </row>
    <row r="25" spans="2:30" x14ac:dyDescent="0.25">
      <c r="B25" s="204"/>
      <c r="C25" s="23"/>
      <c r="D25" s="120"/>
      <c r="E25" s="126"/>
      <c r="F25" s="127" t="s">
        <v>45</v>
      </c>
      <c r="G25" s="144"/>
      <c r="H25" s="128" t="s">
        <v>89</v>
      </c>
      <c r="I25" s="148" t="s">
        <v>60</v>
      </c>
      <c r="J25" s="144"/>
      <c r="K25" s="144">
        <v>18</v>
      </c>
      <c r="L25" s="144"/>
      <c r="M25" s="144"/>
      <c r="N25" s="125"/>
      <c r="O25" s="103"/>
      <c r="P25" s="104"/>
      <c r="Q25" s="139"/>
      <c r="R25" s="103"/>
      <c r="S25" s="59"/>
      <c r="T25" s="61"/>
      <c r="U25" s="60"/>
    </row>
    <row r="26" spans="2:30" x14ac:dyDescent="0.25">
      <c r="B26" s="204"/>
      <c r="C26" s="23"/>
      <c r="D26" s="120"/>
      <c r="E26" s="126"/>
      <c r="F26" s="127" t="s">
        <v>45</v>
      </c>
      <c r="G26" s="144"/>
      <c r="H26" s="128" t="s">
        <v>89</v>
      </c>
      <c r="I26" s="129" t="s">
        <v>61</v>
      </c>
      <c r="J26" s="128"/>
      <c r="K26" s="144">
        <v>18</v>
      </c>
      <c r="L26" s="128"/>
      <c r="M26" s="128"/>
      <c r="N26" s="125"/>
      <c r="O26" s="103"/>
      <c r="P26" s="104"/>
      <c r="Q26" s="139" t="str">
        <f t="shared" si="0"/>
        <v/>
      </c>
      <c r="R26" s="103"/>
      <c r="S26" s="59"/>
      <c r="T26" s="61"/>
      <c r="U26" s="60"/>
      <c r="Z26" s="1" t="s">
        <v>34</v>
      </c>
      <c r="AA26" s="1">
        <v>5</v>
      </c>
      <c r="AB26" s="1">
        <v>1</v>
      </c>
      <c r="AC26" s="1">
        <v>1</v>
      </c>
      <c r="AD26" s="1">
        <v>1</v>
      </c>
    </row>
    <row r="27" spans="2:30" x14ac:dyDescent="0.25">
      <c r="B27" s="204"/>
      <c r="C27" s="23"/>
      <c r="D27" s="120"/>
      <c r="E27" s="126"/>
      <c r="F27" s="127" t="s">
        <v>45</v>
      </c>
      <c r="G27" s="144"/>
      <c r="H27" s="128" t="s">
        <v>89</v>
      </c>
      <c r="I27" s="129" t="s">
        <v>62</v>
      </c>
      <c r="J27" s="128"/>
      <c r="K27" s="128">
        <v>10</v>
      </c>
      <c r="L27" s="128"/>
      <c r="M27" s="128"/>
      <c r="N27" s="125"/>
      <c r="O27" s="103"/>
      <c r="P27" s="104"/>
      <c r="Q27" s="139" t="str">
        <f t="shared" si="0"/>
        <v/>
      </c>
      <c r="R27" s="141"/>
      <c r="S27" s="59"/>
      <c r="T27" s="61"/>
      <c r="U27" s="60"/>
      <c r="Z27" s="1" t="s">
        <v>34</v>
      </c>
      <c r="AA27" s="1">
        <v>5</v>
      </c>
      <c r="AB27" s="1">
        <v>1</v>
      </c>
      <c r="AC27" s="1">
        <v>2</v>
      </c>
      <c r="AD27" s="1">
        <v>1</v>
      </c>
    </row>
    <row r="28" spans="2:30" x14ac:dyDescent="0.25">
      <c r="B28" s="204"/>
      <c r="C28" s="23"/>
      <c r="D28" s="120"/>
      <c r="E28" s="121"/>
      <c r="F28" s="122"/>
      <c r="G28" s="123"/>
      <c r="H28" s="123"/>
      <c r="I28" s="124"/>
      <c r="J28" s="123"/>
      <c r="K28" s="124"/>
      <c r="L28" s="124"/>
      <c r="M28" s="124"/>
      <c r="N28" s="124"/>
      <c r="O28" s="180"/>
      <c r="P28" s="106"/>
      <c r="Q28" s="102"/>
      <c r="R28" s="105"/>
      <c r="S28" s="4"/>
      <c r="T28" s="4"/>
      <c r="U28" s="182"/>
    </row>
    <row r="29" spans="2:30" ht="6.9" customHeight="1" x14ac:dyDescent="0.25">
      <c r="B29" s="204"/>
      <c r="C29" s="23"/>
      <c r="D29" s="30"/>
      <c r="E29" s="113"/>
      <c r="F29" s="114"/>
      <c r="G29" s="87"/>
      <c r="H29" s="87"/>
      <c r="I29" s="23"/>
      <c r="J29" s="87"/>
      <c r="K29" s="23"/>
      <c r="L29" s="23"/>
      <c r="M29" s="23"/>
      <c r="N29" s="23"/>
      <c r="O29" s="98"/>
      <c r="P29" s="99"/>
      <c r="Q29" s="136"/>
      <c r="R29" s="98"/>
      <c r="S29" s="22"/>
      <c r="T29" s="22"/>
      <c r="U29" s="39"/>
    </row>
    <row r="30" spans="2:30" x14ac:dyDescent="0.25">
      <c r="B30" s="150"/>
      <c r="C30" s="23"/>
      <c r="D30" s="27"/>
      <c r="E30" s="115"/>
      <c r="F30" s="116"/>
      <c r="G30" s="27"/>
      <c r="H30" s="27" t="s">
        <v>82</v>
      </c>
      <c r="I30" s="63" t="s">
        <v>94</v>
      </c>
      <c r="J30" s="117"/>
      <c r="K30" s="118"/>
      <c r="L30" s="118"/>
      <c r="M30" s="27">
        <v>2</v>
      </c>
      <c r="N30" s="27"/>
      <c r="O30" s="100"/>
      <c r="P30" s="101"/>
      <c r="Q30" s="137"/>
      <c r="R30" s="100"/>
      <c r="S30" s="5"/>
      <c r="T30" s="5"/>
      <c r="U30" s="40"/>
      <c r="Z30" s="1" t="s">
        <v>0</v>
      </c>
      <c r="AA30" s="1">
        <v>5</v>
      </c>
      <c r="AB30" s="1">
        <v>1</v>
      </c>
      <c r="AC30" s="15" t="s">
        <v>41</v>
      </c>
      <c r="AD30" s="1">
        <v>1</v>
      </c>
    </row>
    <row r="31" spans="2:30" x14ac:dyDescent="0.25">
      <c r="B31" s="150"/>
      <c r="C31" s="23"/>
      <c r="D31" s="120"/>
      <c r="E31" s="121"/>
      <c r="F31" s="122"/>
      <c r="G31" s="123"/>
      <c r="H31" s="123"/>
      <c r="I31" s="124"/>
      <c r="J31" s="123"/>
      <c r="K31" s="124"/>
      <c r="L31" s="124"/>
      <c r="M31" s="124"/>
      <c r="N31" s="124"/>
      <c r="O31" s="105"/>
      <c r="P31" s="106"/>
      <c r="Q31" s="102"/>
      <c r="R31" s="105"/>
      <c r="S31" s="4"/>
      <c r="T31" s="4"/>
      <c r="U31" s="41"/>
      <c r="AC31" s="15"/>
    </row>
    <row r="32" spans="2:30" x14ac:dyDescent="0.25">
      <c r="B32" s="150"/>
      <c r="C32" s="23"/>
      <c r="D32" s="120"/>
      <c r="E32" s="126"/>
      <c r="F32" s="127" t="s">
        <v>45</v>
      </c>
      <c r="G32" s="144"/>
      <c r="H32" s="128" t="s">
        <v>89</v>
      </c>
      <c r="I32" s="129" t="s">
        <v>63</v>
      </c>
      <c r="J32" s="128"/>
      <c r="K32" s="128">
        <v>10</v>
      </c>
      <c r="L32" s="128"/>
      <c r="M32" s="128"/>
      <c r="N32" s="124"/>
      <c r="O32" s="103"/>
      <c r="P32" s="104"/>
      <c r="Q32" s="139" t="str">
        <f t="shared" ref="Q32" si="1">IF(G32&lt;&gt;"",G32&amp;"E1/"&amp;G32&amp;"X1","")</f>
        <v/>
      </c>
      <c r="R32" s="103"/>
      <c r="S32" s="59"/>
      <c r="T32" s="61"/>
      <c r="U32" s="60"/>
      <c r="Z32" s="1" t="s">
        <v>34</v>
      </c>
      <c r="AA32" s="1">
        <v>5</v>
      </c>
      <c r="AB32" s="1">
        <v>1</v>
      </c>
      <c r="AC32" s="1">
        <v>1</v>
      </c>
      <c r="AD32" s="1">
        <v>1</v>
      </c>
    </row>
    <row r="33" spans="2:30" x14ac:dyDescent="0.25">
      <c r="B33" s="150"/>
      <c r="C33" s="23"/>
      <c r="D33" s="120"/>
      <c r="E33" s="126"/>
      <c r="F33" s="127" t="s">
        <v>45</v>
      </c>
      <c r="G33" s="144"/>
      <c r="H33" s="144" t="s">
        <v>89</v>
      </c>
      <c r="I33" s="148" t="s">
        <v>65</v>
      </c>
      <c r="J33" s="144"/>
      <c r="K33" s="144">
        <v>6</v>
      </c>
      <c r="L33" s="144"/>
      <c r="M33" s="144"/>
      <c r="N33" s="124"/>
      <c r="O33" s="103"/>
      <c r="P33" s="104"/>
      <c r="Q33" s="139"/>
      <c r="R33" s="103"/>
      <c r="S33" s="59"/>
      <c r="T33" s="61"/>
      <c r="U33" s="60"/>
    </row>
    <row r="34" spans="2:30" x14ac:dyDescent="0.25">
      <c r="B34" s="150"/>
      <c r="C34" s="23"/>
      <c r="D34" s="120"/>
      <c r="E34" s="126"/>
      <c r="F34" s="127"/>
      <c r="G34" s="84"/>
      <c r="H34" s="84"/>
      <c r="I34" s="58"/>
      <c r="J34" s="84"/>
      <c r="K34" s="84"/>
      <c r="L34" s="84"/>
      <c r="M34" s="84"/>
      <c r="N34" s="58"/>
      <c r="O34" s="105"/>
      <c r="P34" s="106"/>
      <c r="Q34" s="161"/>
      <c r="R34" s="105"/>
      <c r="S34" s="162"/>
      <c r="T34" s="162"/>
      <c r="U34" s="163"/>
    </row>
    <row r="35" spans="2:30" ht="6.9" customHeight="1" x14ac:dyDescent="0.25">
      <c r="B35" s="150"/>
      <c r="C35" s="23"/>
      <c r="D35" s="131"/>
      <c r="E35" s="132"/>
      <c r="F35" s="133"/>
      <c r="G35" s="47"/>
      <c r="H35" s="47"/>
      <c r="I35" s="130"/>
      <c r="J35" s="47"/>
      <c r="K35" s="130"/>
      <c r="L35" s="130"/>
      <c r="M35" s="130"/>
      <c r="N35" s="130"/>
      <c r="O35" s="107"/>
      <c r="P35" s="108"/>
      <c r="Q35" s="109"/>
      <c r="R35" s="107"/>
      <c r="S35" s="45"/>
      <c r="T35" s="45"/>
      <c r="U35" s="46"/>
    </row>
    <row r="36" spans="2:30" x14ac:dyDescent="0.25">
      <c r="B36" s="158"/>
      <c r="C36" s="32"/>
      <c r="D36" s="27"/>
      <c r="E36" s="115"/>
      <c r="F36" s="116"/>
      <c r="G36" s="27"/>
      <c r="H36" s="27" t="s">
        <v>83</v>
      </c>
      <c r="I36" s="63" t="s">
        <v>101</v>
      </c>
      <c r="J36" s="117"/>
      <c r="K36" s="118"/>
      <c r="L36" s="118"/>
      <c r="M36" s="27">
        <v>3</v>
      </c>
      <c r="N36" s="27"/>
      <c r="O36" s="100"/>
      <c r="P36" s="101"/>
      <c r="Q36" s="137"/>
      <c r="R36" s="100"/>
      <c r="S36" s="5"/>
      <c r="T36" s="5"/>
      <c r="U36" s="40"/>
      <c r="Z36" s="1" t="s">
        <v>0</v>
      </c>
      <c r="AA36" s="1">
        <v>5</v>
      </c>
      <c r="AB36" s="1">
        <v>1</v>
      </c>
      <c r="AC36" s="15" t="s">
        <v>41</v>
      </c>
      <c r="AD36" s="1">
        <v>1</v>
      </c>
    </row>
    <row r="37" spans="2:30" x14ac:dyDescent="0.25">
      <c r="B37" s="158"/>
      <c r="C37" s="32"/>
      <c r="D37" s="120"/>
      <c r="E37" s="121"/>
      <c r="F37" s="122"/>
      <c r="G37" s="123"/>
      <c r="H37" s="123"/>
      <c r="I37" s="124"/>
      <c r="J37" s="123"/>
      <c r="K37" s="124"/>
      <c r="L37" s="124"/>
      <c r="M37" s="124"/>
      <c r="N37" s="124"/>
      <c r="O37" s="105"/>
      <c r="P37" s="106"/>
      <c r="Q37" s="102"/>
      <c r="R37" s="105"/>
      <c r="S37" s="4"/>
      <c r="T37" s="4"/>
      <c r="U37" s="41"/>
      <c r="AC37" s="15"/>
    </row>
    <row r="38" spans="2:30" x14ac:dyDescent="0.25">
      <c r="B38" s="158"/>
      <c r="C38" s="32"/>
      <c r="D38" s="120"/>
      <c r="E38" s="126"/>
      <c r="F38" s="127" t="s">
        <v>45</v>
      </c>
      <c r="G38" s="144"/>
      <c r="H38" s="128" t="s">
        <v>89</v>
      </c>
      <c r="I38" s="129" t="s">
        <v>67</v>
      </c>
      <c r="J38" s="128"/>
      <c r="K38" s="128">
        <v>8</v>
      </c>
      <c r="L38" s="128"/>
      <c r="M38" s="128"/>
      <c r="N38" s="124"/>
      <c r="O38" s="103"/>
      <c r="P38" s="104"/>
      <c r="Q38" s="139" t="str">
        <f t="shared" ref="Q38" si="2">IF(G38&lt;&gt;"",G38&amp;"E1/"&amp;G38&amp;"X1","")</f>
        <v/>
      </c>
      <c r="R38" s="103"/>
      <c r="S38" s="59"/>
      <c r="T38" s="61"/>
      <c r="U38" s="60"/>
      <c r="Z38" s="1" t="s">
        <v>34</v>
      </c>
      <c r="AA38" s="1">
        <v>5</v>
      </c>
      <c r="AB38" s="1">
        <v>1</v>
      </c>
      <c r="AC38" s="1">
        <v>1</v>
      </c>
      <c r="AD38" s="1">
        <v>1</v>
      </c>
    </row>
    <row r="39" spans="2:30" x14ac:dyDescent="0.25">
      <c r="B39" s="158"/>
      <c r="C39" s="32"/>
      <c r="D39" s="120"/>
      <c r="E39" s="126"/>
      <c r="F39" s="127" t="s">
        <v>45</v>
      </c>
      <c r="G39" s="144"/>
      <c r="H39" s="128" t="s">
        <v>89</v>
      </c>
      <c r="I39" s="148" t="s">
        <v>91</v>
      </c>
      <c r="J39" s="144"/>
      <c r="K39" s="144">
        <v>16</v>
      </c>
      <c r="L39" s="144"/>
      <c r="M39" s="144"/>
      <c r="N39" s="124"/>
      <c r="O39" s="103"/>
      <c r="P39" s="104"/>
      <c r="Q39" s="139"/>
      <c r="R39" s="103"/>
      <c r="S39" s="59"/>
      <c r="T39" s="61"/>
      <c r="U39" s="60"/>
    </row>
    <row r="40" spans="2:30" x14ac:dyDescent="0.25">
      <c r="C40" s="170"/>
      <c r="D40" s="164"/>
      <c r="E40" s="165"/>
      <c r="F40" s="165"/>
      <c r="G40" s="165"/>
      <c r="H40" s="165"/>
      <c r="I40" s="166"/>
      <c r="J40" s="165"/>
      <c r="K40" s="166"/>
      <c r="L40" s="165"/>
      <c r="M40" s="165"/>
      <c r="N40" s="165"/>
      <c r="O40" s="181"/>
      <c r="P40" s="166"/>
      <c r="Q40" s="164"/>
      <c r="R40" s="164"/>
      <c r="S40" s="166"/>
      <c r="T40" s="166"/>
      <c r="U40" s="183"/>
    </row>
    <row r="41" spans="2:30" ht="6.9" customHeight="1" x14ac:dyDescent="0.25">
      <c r="C41" s="170"/>
      <c r="O41" s="170"/>
      <c r="U41" s="184"/>
    </row>
    <row r="42" spans="2:30" x14ac:dyDescent="0.25">
      <c r="C42" s="32"/>
      <c r="D42" s="27"/>
      <c r="E42" s="115"/>
      <c r="F42" s="116"/>
      <c r="G42" s="27"/>
      <c r="H42" s="27" t="s">
        <v>84</v>
      </c>
      <c r="I42" s="63" t="s">
        <v>69</v>
      </c>
      <c r="J42" s="117"/>
      <c r="K42" s="118"/>
      <c r="L42" s="118"/>
      <c r="M42" s="27">
        <v>2</v>
      </c>
      <c r="N42" s="27"/>
      <c r="O42" s="100"/>
      <c r="P42" s="101"/>
      <c r="Q42" s="137"/>
      <c r="R42" s="100"/>
      <c r="S42" s="5"/>
      <c r="T42" s="5"/>
      <c r="U42" s="40"/>
      <c r="Z42" s="1" t="s">
        <v>0</v>
      </c>
      <c r="AA42" s="1">
        <v>5</v>
      </c>
      <c r="AB42" s="1">
        <v>1</v>
      </c>
      <c r="AC42" s="15" t="s">
        <v>41</v>
      </c>
      <c r="AD42" s="1">
        <v>1</v>
      </c>
    </row>
    <row r="43" spans="2:30" x14ac:dyDescent="0.25">
      <c r="C43" s="32"/>
      <c r="D43" s="120"/>
      <c r="E43" s="121"/>
      <c r="F43" s="122"/>
      <c r="G43" s="123"/>
      <c r="H43" s="123"/>
      <c r="I43" s="124"/>
      <c r="J43" s="123"/>
      <c r="K43" s="124"/>
      <c r="L43" s="124"/>
      <c r="M43" s="124"/>
      <c r="N43" s="124"/>
      <c r="O43" s="105"/>
      <c r="P43" s="106"/>
      <c r="Q43" s="102"/>
      <c r="R43" s="105"/>
      <c r="S43" s="4"/>
      <c r="T43" s="4"/>
      <c r="U43" s="41"/>
      <c r="AC43" s="15"/>
    </row>
    <row r="44" spans="2:30" x14ac:dyDescent="0.25">
      <c r="C44" s="32"/>
      <c r="D44" s="120"/>
      <c r="E44" s="121"/>
      <c r="F44" s="127" t="s">
        <v>45</v>
      </c>
      <c r="G44" s="144"/>
      <c r="H44" s="128" t="s">
        <v>95</v>
      </c>
      <c r="I44" s="148" t="s">
        <v>100</v>
      </c>
      <c r="J44" s="144"/>
      <c r="K44" s="144" t="s">
        <v>98</v>
      </c>
      <c r="L44" s="144"/>
      <c r="M44" s="144"/>
      <c r="N44" s="124"/>
      <c r="O44" s="105"/>
      <c r="P44" s="106"/>
      <c r="Q44" s="102"/>
      <c r="R44" s="105"/>
      <c r="S44" s="4"/>
      <c r="T44" s="4"/>
      <c r="U44" s="41"/>
      <c r="AC44" s="15"/>
    </row>
    <row r="45" spans="2:30" x14ac:dyDescent="0.25">
      <c r="C45" s="32"/>
      <c r="D45" s="120"/>
      <c r="E45" s="126"/>
      <c r="F45" s="127" t="s">
        <v>45</v>
      </c>
      <c r="G45" s="144"/>
      <c r="H45" s="128" t="s">
        <v>89</v>
      </c>
      <c r="I45" s="148" t="s">
        <v>71</v>
      </c>
      <c r="J45" s="144"/>
      <c r="K45" s="144">
        <v>4</v>
      </c>
      <c r="L45" s="144"/>
      <c r="M45" s="144"/>
      <c r="N45" s="124"/>
      <c r="O45" s="103"/>
      <c r="P45" s="104"/>
      <c r="Q45" s="139"/>
      <c r="R45" s="103"/>
      <c r="S45" s="59"/>
      <c r="T45" s="61"/>
      <c r="U45" s="60"/>
      <c r="AC45" s="15"/>
    </row>
    <row r="46" spans="2:30" x14ac:dyDescent="0.25">
      <c r="C46" s="32"/>
      <c r="D46" s="120"/>
      <c r="E46" s="126"/>
      <c r="F46" s="127" t="s">
        <v>45</v>
      </c>
      <c r="G46" s="144"/>
      <c r="H46" s="144" t="s">
        <v>95</v>
      </c>
      <c r="I46" s="148" t="s">
        <v>72</v>
      </c>
      <c r="J46" s="144"/>
      <c r="K46" s="144" t="s">
        <v>98</v>
      </c>
      <c r="L46" s="144"/>
      <c r="M46" s="144"/>
      <c r="N46" s="124"/>
      <c r="O46" s="103"/>
      <c r="P46" s="104"/>
      <c r="Q46" s="139"/>
      <c r="R46" s="103"/>
      <c r="S46" s="59"/>
      <c r="T46" s="61"/>
      <c r="U46" s="60"/>
      <c r="AC46" s="15"/>
    </row>
    <row r="47" spans="2:30" x14ac:dyDescent="0.25">
      <c r="C47" s="32"/>
      <c r="D47" s="120"/>
      <c r="E47" s="126"/>
      <c r="F47" s="127" t="s">
        <v>45</v>
      </c>
      <c r="G47" s="144"/>
      <c r="H47" s="128" t="s">
        <v>89</v>
      </c>
      <c r="I47" s="148" t="s">
        <v>73</v>
      </c>
      <c r="J47" s="144"/>
      <c r="K47" s="144">
        <v>10</v>
      </c>
      <c r="L47" s="144"/>
      <c r="M47" s="144"/>
      <c r="N47" s="124"/>
      <c r="O47" s="103"/>
      <c r="P47" s="104"/>
      <c r="Q47" s="139"/>
      <c r="R47" s="103"/>
      <c r="S47" s="59"/>
      <c r="T47" s="61"/>
      <c r="U47" s="60"/>
    </row>
    <row r="48" spans="2:30" x14ac:dyDescent="0.25">
      <c r="C48" s="170"/>
      <c r="D48" s="164"/>
      <c r="E48" s="165"/>
      <c r="F48" s="165"/>
      <c r="G48" s="165"/>
      <c r="H48" s="165"/>
      <c r="I48" s="166"/>
      <c r="J48" s="165"/>
      <c r="K48" s="166"/>
      <c r="L48" s="165"/>
      <c r="M48" s="165"/>
      <c r="N48" s="165"/>
      <c r="O48" s="181"/>
      <c r="P48" s="166"/>
      <c r="Q48" s="164"/>
      <c r="R48" s="164"/>
      <c r="S48" s="166"/>
      <c r="T48" s="166"/>
      <c r="U48" s="183"/>
    </row>
    <row r="49" spans="1:30" s="15" customFormat="1" ht="6.9" customHeight="1" x14ac:dyDescent="0.25">
      <c r="B49" s="158"/>
      <c r="C49" s="171"/>
      <c r="D49" s="131"/>
      <c r="E49" s="159"/>
      <c r="F49" s="160"/>
      <c r="G49" s="47"/>
      <c r="H49" s="47"/>
      <c r="I49" s="130"/>
      <c r="J49" s="47"/>
      <c r="K49" s="47"/>
      <c r="L49" s="47"/>
      <c r="M49" s="47"/>
      <c r="N49" s="130"/>
      <c r="O49" s="107"/>
      <c r="P49" s="108"/>
      <c r="Q49" s="109"/>
      <c r="R49" s="107"/>
      <c r="S49" s="45"/>
      <c r="T49" s="45"/>
      <c r="U49" s="46"/>
    </row>
    <row r="50" spans="1:30" x14ac:dyDescent="0.25">
      <c r="B50" s="158"/>
      <c r="C50" s="32"/>
      <c r="D50" s="27"/>
      <c r="E50" s="115"/>
      <c r="F50" s="116"/>
      <c r="G50" s="27"/>
      <c r="H50" s="27" t="s">
        <v>85</v>
      </c>
      <c r="I50" s="63" t="s">
        <v>74</v>
      </c>
      <c r="J50" s="117"/>
      <c r="K50" s="118"/>
      <c r="L50" s="118"/>
      <c r="M50" s="27">
        <v>1</v>
      </c>
      <c r="N50" s="27"/>
      <c r="O50" s="100"/>
      <c r="P50" s="101"/>
      <c r="Q50" s="137"/>
      <c r="R50" s="100"/>
      <c r="S50" s="5"/>
      <c r="T50" s="5"/>
      <c r="U50" s="40"/>
      <c r="Z50" s="1" t="s">
        <v>0</v>
      </c>
      <c r="AA50" s="1">
        <v>5</v>
      </c>
      <c r="AB50" s="1">
        <v>1</v>
      </c>
      <c r="AC50" s="15" t="s">
        <v>41</v>
      </c>
      <c r="AD50" s="1">
        <v>1</v>
      </c>
    </row>
    <row r="51" spans="1:30" x14ac:dyDescent="0.25">
      <c r="B51" s="158"/>
      <c r="C51" s="32"/>
      <c r="D51" s="120"/>
      <c r="E51" s="121"/>
      <c r="F51" s="122"/>
      <c r="G51" s="123"/>
      <c r="H51" s="123"/>
      <c r="I51" s="124"/>
      <c r="J51" s="123"/>
      <c r="K51" s="124"/>
      <c r="L51" s="124"/>
      <c r="M51" s="124"/>
      <c r="N51" s="124"/>
      <c r="O51" s="105"/>
      <c r="P51" s="106"/>
      <c r="Q51" s="102"/>
      <c r="R51" s="105"/>
      <c r="S51" s="4"/>
      <c r="T51" s="4"/>
      <c r="U51" s="41"/>
      <c r="AC51" s="15"/>
    </row>
    <row r="52" spans="1:30" x14ac:dyDescent="0.25">
      <c r="B52" s="158"/>
      <c r="C52" s="32"/>
      <c r="D52" s="120"/>
      <c r="E52" s="126"/>
      <c r="F52" s="127" t="s">
        <v>45</v>
      </c>
      <c r="G52" s="144"/>
      <c r="H52" s="128" t="s">
        <v>90</v>
      </c>
      <c r="I52" s="129" t="s">
        <v>75</v>
      </c>
      <c r="J52" s="128"/>
      <c r="K52" s="128">
        <v>16</v>
      </c>
      <c r="L52" s="128"/>
      <c r="M52" s="128"/>
      <c r="N52" s="124"/>
      <c r="O52" s="103"/>
      <c r="P52" s="104"/>
      <c r="Q52" s="139" t="str">
        <f t="shared" ref="Q52" si="3">IF(G52&lt;&gt;"",G52&amp;"E1/"&amp;G52&amp;"X1","")</f>
        <v/>
      </c>
      <c r="R52" s="103"/>
      <c r="S52" s="59"/>
      <c r="T52" s="61"/>
      <c r="U52" s="60"/>
      <c r="Z52" s="1" t="s">
        <v>34</v>
      </c>
      <c r="AA52" s="1">
        <v>5</v>
      </c>
      <c r="AB52" s="1">
        <v>1</v>
      </c>
      <c r="AC52" s="1">
        <v>1</v>
      </c>
      <c r="AD52" s="1">
        <v>1</v>
      </c>
    </row>
    <row r="53" spans="1:30" x14ac:dyDescent="0.25">
      <c r="C53" s="170"/>
      <c r="D53" s="164"/>
      <c r="E53" s="165"/>
      <c r="F53" s="165"/>
      <c r="G53" s="165"/>
      <c r="H53" s="165"/>
      <c r="I53" s="166"/>
      <c r="J53" s="165"/>
      <c r="K53" s="166"/>
      <c r="L53" s="165"/>
      <c r="M53" s="165"/>
      <c r="N53" s="165"/>
      <c r="O53" s="181"/>
      <c r="P53" s="166"/>
      <c r="Q53" s="164"/>
      <c r="R53" s="164"/>
      <c r="S53" s="166"/>
      <c r="T53" s="166"/>
      <c r="U53" s="183"/>
    </row>
    <row r="54" spans="1:30" s="15" customFormat="1" ht="15" thickBot="1" x14ac:dyDescent="0.3">
      <c r="C54" s="174"/>
      <c r="D54" s="172"/>
      <c r="E54" s="173"/>
      <c r="F54" s="173"/>
      <c r="G54" s="173"/>
      <c r="H54" s="173"/>
      <c r="J54" s="173"/>
      <c r="L54" s="173"/>
      <c r="M54" s="173"/>
      <c r="N54" s="173"/>
      <c r="O54" s="174"/>
      <c r="Q54" s="172"/>
      <c r="R54" s="172"/>
      <c r="U54" s="152"/>
    </row>
    <row r="55" spans="1:30" s="6" customFormat="1" ht="15" thickBot="1" x14ac:dyDescent="0.3">
      <c r="A55" s="17"/>
      <c r="B55" s="44" t="s">
        <v>43</v>
      </c>
      <c r="C55" s="9"/>
      <c r="D55" s="7"/>
      <c r="E55" s="90"/>
      <c r="F55" s="91"/>
      <c r="G55" s="7"/>
      <c r="H55" s="7" t="s">
        <v>44</v>
      </c>
      <c r="I55" s="112" t="s">
        <v>49</v>
      </c>
      <c r="J55" s="8"/>
      <c r="K55" s="9"/>
      <c r="L55" s="62"/>
      <c r="M55" s="7">
        <f>SUM(M57+M71+M78+M84+M91)</f>
        <v>30</v>
      </c>
      <c r="N55" s="7"/>
      <c r="O55" s="96"/>
      <c r="P55" s="97"/>
      <c r="Q55" s="147"/>
      <c r="R55" s="96"/>
      <c r="S55" s="8"/>
      <c r="T55" s="8"/>
      <c r="U55" s="38"/>
      <c r="Z55" s="6" t="s">
        <v>35</v>
      </c>
      <c r="AA55" s="6">
        <v>6</v>
      </c>
      <c r="AC55" s="1"/>
    </row>
    <row r="56" spans="1:30" s="15" customFormat="1" x14ac:dyDescent="0.25">
      <c r="B56" s="152"/>
      <c r="C56" s="130"/>
      <c r="D56" s="131"/>
      <c r="E56" s="132"/>
      <c r="F56" s="133"/>
      <c r="G56" s="47"/>
      <c r="H56" s="47"/>
      <c r="I56" s="130"/>
      <c r="J56" s="47"/>
      <c r="K56" s="130"/>
      <c r="L56" s="47"/>
      <c r="M56" s="130"/>
      <c r="N56" s="130"/>
      <c r="O56" s="107"/>
      <c r="P56" s="108"/>
      <c r="Q56" s="109"/>
      <c r="R56" s="107"/>
      <c r="S56" s="45"/>
      <c r="T56" s="45"/>
      <c r="U56" s="46"/>
    </row>
    <row r="57" spans="1:30" x14ac:dyDescent="0.25">
      <c r="B57" s="204"/>
      <c r="C57" s="23"/>
      <c r="D57" s="27"/>
      <c r="E57" s="115"/>
      <c r="F57" s="116"/>
      <c r="G57" s="27"/>
      <c r="H57" s="27" t="s">
        <v>81</v>
      </c>
      <c r="I57" s="63" t="s">
        <v>53</v>
      </c>
      <c r="J57" s="117"/>
      <c r="K57" s="118"/>
      <c r="L57" s="118"/>
      <c r="M57" s="27">
        <v>20</v>
      </c>
      <c r="N57" s="27"/>
      <c r="O57" s="100"/>
      <c r="P57" s="101"/>
      <c r="Q57" s="137"/>
      <c r="R57" s="100"/>
      <c r="S57" s="5"/>
      <c r="T57" s="5"/>
      <c r="U57" s="40"/>
      <c r="Z57" s="1" t="s">
        <v>0</v>
      </c>
      <c r="AA57" s="1">
        <v>6</v>
      </c>
      <c r="AB57" s="1">
        <v>1</v>
      </c>
      <c r="AC57" s="15" t="s">
        <v>41</v>
      </c>
      <c r="AD57" s="1">
        <v>1</v>
      </c>
    </row>
    <row r="58" spans="1:30" x14ac:dyDescent="0.25">
      <c r="B58" s="204"/>
      <c r="C58" s="23"/>
      <c r="D58" s="120"/>
      <c r="E58" s="121"/>
      <c r="F58" s="122"/>
      <c r="G58" s="123"/>
      <c r="H58" s="123"/>
      <c r="I58" s="124"/>
      <c r="J58" s="123"/>
      <c r="K58" s="124"/>
      <c r="L58" s="124"/>
      <c r="M58" s="124"/>
      <c r="N58" s="124"/>
      <c r="O58" s="105"/>
      <c r="P58" s="106"/>
      <c r="Q58" s="102"/>
      <c r="R58" s="105"/>
      <c r="S58" s="4"/>
      <c r="T58" s="4"/>
      <c r="U58" s="41"/>
      <c r="AC58" s="15"/>
    </row>
    <row r="59" spans="1:30" x14ac:dyDescent="0.25">
      <c r="B59" s="204"/>
      <c r="C59" s="23"/>
      <c r="D59" s="120"/>
      <c r="E59" s="126"/>
      <c r="F59" s="127" t="s">
        <v>45</v>
      </c>
      <c r="G59" s="144"/>
      <c r="H59" s="128" t="s">
        <v>89</v>
      </c>
      <c r="I59" s="129" t="s">
        <v>54</v>
      </c>
      <c r="J59" s="128"/>
      <c r="K59" s="128">
        <v>28</v>
      </c>
      <c r="L59" s="128"/>
      <c r="M59" s="128"/>
      <c r="N59" s="124"/>
      <c r="O59" s="103"/>
      <c r="P59" s="104"/>
      <c r="Q59" s="139" t="str">
        <f t="shared" ref="Q59:Q68" si="4">IF(G59&lt;&gt;"",G59&amp;"E1/"&amp;G59&amp;"X1","")</f>
        <v/>
      </c>
      <c r="R59" s="103"/>
      <c r="S59" s="59"/>
      <c r="T59" s="61"/>
      <c r="U59" s="60"/>
      <c r="Z59" s="1" t="s">
        <v>34</v>
      </c>
      <c r="AA59" s="1">
        <v>6</v>
      </c>
      <c r="AB59" s="1">
        <v>1</v>
      </c>
      <c r="AC59" s="1">
        <v>1</v>
      </c>
      <c r="AD59" s="1">
        <v>1</v>
      </c>
    </row>
    <row r="60" spans="1:30" x14ac:dyDescent="0.25">
      <c r="B60" s="204"/>
      <c r="C60" s="23"/>
      <c r="D60" s="120"/>
      <c r="E60" s="126"/>
      <c r="F60" s="127" t="s">
        <v>45</v>
      </c>
      <c r="G60" s="144"/>
      <c r="H60" s="128" t="s">
        <v>89</v>
      </c>
      <c r="I60" s="129" t="s">
        <v>55</v>
      </c>
      <c r="J60" s="128"/>
      <c r="K60" s="128">
        <v>18</v>
      </c>
      <c r="L60" s="128"/>
      <c r="M60" s="128"/>
      <c r="N60" s="124"/>
      <c r="O60" s="103"/>
      <c r="P60" s="104"/>
      <c r="Q60" s="139" t="str">
        <f t="shared" si="4"/>
        <v/>
      </c>
      <c r="R60" s="103"/>
      <c r="S60" s="59"/>
      <c r="T60" s="61"/>
      <c r="U60" s="60"/>
      <c r="Z60" s="1" t="s">
        <v>34</v>
      </c>
      <c r="AA60" s="1">
        <v>6</v>
      </c>
      <c r="AB60" s="1">
        <v>1</v>
      </c>
      <c r="AC60" s="1">
        <v>2</v>
      </c>
      <c r="AD60" s="1">
        <v>1</v>
      </c>
    </row>
    <row r="61" spans="1:30" x14ac:dyDescent="0.25">
      <c r="B61" s="204"/>
      <c r="C61" s="23"/>
      <c r="D61" s="120"/>
      <c r="E61" s="126"/>
      <c r="F61" s="127" t="s">
        <v>45</v>
      </c>
      <c r="G61" s="144"/>
      <c r="H61" s="128" t="s">
        <v>89</v>
      </c>
      <c r="I61" s="129" t="s">
        <v>56</v>
      </c>
      <c r="J61" s="128"/>
      <c r="K61" s="128">
        <v>18</v>
      </c>
      <c r="L61" s="128"/>
      <c r="M61" s="128"/>
      <c r="N61" s="124"/>
      <c r="O61" s="103"/>
      <c r="P61" s="104"/>
      <c r="Q61" s="139" t="str">
        <f t="shared" si="4"/>
        <v/>
      </c>
      <c r="R61" s="103"/>
      <c r="S61" s="59"/>
      <c r="T61" s="61"/>
      <c r="U61" s="60"/>
      <c r="Z61" s="1" t="s">
        <v>34</v>
      </c>
      <c r="AA61" s="1">
        <v>6</v>
      </c>
      <c r="AB61" s="1">
        <v>1</v>
      </c>
      <c r="AC61" s="1">
        <v>1</v>
      </c>
      <c r="AD61" s="1">
        <v>1</v>
      </c>
    </row>
    <row r="62" spans="1:30" x14ac:dyDescent="0.25">
      <c r="B62" s="204"/>
      <c r="C62" s="23"/>
      <c r="D62" s="120"/>
      <c r="E62" s="126"/>
      <c r="F62" s="127" t="s">
        <v>45</v>
      </c>
      <c r="G62" s="144"/>
      <c r="H62" s="144" t="s">
        <v>90</v>
      </c>
      <c r="I62" s="148" t="s">
        <v>57</v>
      </c>
      <c r="J62" s="144"/>
      <c r="K62" s="128">
        <v>2</v>
      </c>
      <c r="L62" s="144"/>
      <c r="M62" s="144"/>
      <c r="N62" s="124"/>
      <c r="O62" s="103"/>
      <c r="P62" s="104"/>
      <c r="Q62" s="139"/>
      <c r="R62" s="103"/>
      <c r="S62" s="59"/>
      <c r="T62" s="61"/>
      <c r="U62" s="60"/>
    </row>
    <row r="63" spans="1:30" x14ac:dyDescent="0.25">
      <c r="B63" s="204"/>
      <c r="C63" s="23"/>
      <c r="D63" s="120"/>
      <c r="E63" s="126"/>
      <c r="F63" s="127" t="s">
        <v>45</v>
      </c>
      <c r="G63" s="128"/>
      <c r="H63" s="128" t="s">
        <v>89</v>
      </c>
      <c r="I63" s="148" t="s">
        <v>57</v>
      </c>
      <c r="J63" s="128"/>
      <c r="K63" s="128">
        <v>16</v>
      </c>
      <c r="L63" s="128"/>
      <c r="M63" s="128"/>
      <c r="N63" s="124"/>
      <c r="O63" s="186"/>
      <c r="P63" s="187"/>
      <c r="Q63" s="139"/>
      <c r="R63" s="186"/>
      <c r="S63" s="59"/>
      <c r="T63" s="188"/>
      <c r="U63" s="189"/>
    </row>
    <row r="64" spans="1:30" x14ac:dyDescent="0.25">
      <c r="A64" s="16">
        <v>28</v>
      </c>
      <c r="B64" s="204"/>
      <c r="C64" s="23"/>
      <c r="D64" s="120"/>
      <c r="E64" s="126"/>
      <c r="F64" s="127" t="s">
        <v>45</v>
      </c>
      <c r="G64" s="128"/>
      <c r="H64" s="128" t="s">
        <v>89</v>
      </c>
      <c r="I64" s="129" t="s">
        <v>58</v>
      </c>
      <c r="J64" s="128"/>
      <c r="K64" s="128">
        <v>28</v>
      </c>
      <c r="L64" s="128"/>
      <c r="M64" s="128"/>
      <c r="N64" s="124"/>
      <c r="O64" s="186"/>
      <c r="P64" s="187"/>
      <c r="Q64" s="139"/>
      <c r="R64" s="186"/>
      <c r="S64" s="59"/>
      <c r="T64" s="188"/>
      <c r="U64" s="189"/>
    </row>
    <row r="65" spans="1:30" x14ac:dyDescent="0.25">
      <c r="B65" s="204"/>
      <c r="C65" s="23"/>
      <c r="D65" s="120"/>
      <c r="E65" s="126"/>
      <c r="F65" s="127" t="s">
        <v>45</v>
      </c>
      <c r="G65" s="144"/>
      <c r="H65" s="128" t="s">
        <v>89</v>
      </c>
      <c r="I65" s="129" t="s">
        <v>59</v>
      </c>
      <c r="J65" s="128"/>
      <c r="K65" s="128">
        <v>18</v>
      </c>
      <c r="L65" s="128"/>
      <c r="M65" s="128"/>
      <c r="N65" s="124"/>
      <c r="O65" s="103"/>
      <c r="P65" s="104"/>
      <c r="Q65" s="139" t="str">
        <f t="shared" si="4"/>
        <v/>
      </c>
      <c r="R65" s="103"/>
      <c r="S65" s="59"/>
      <c r="T65" s="61"/>
      <c r="U65" s="60"/>
      <c r="Z65" s="1" t="s">
        <v>34</v>
      </c>
      <c r="AA65" s="1">
        <v>6</v>
      </c>
      <c r="AB65" s="1">
        <v>2</v>
      </c>
      <c r="AC65" s="1">
        <v>1</v>
      </c>
      <c r="AD65" s="1">
        <v>2</v>
      </c>
    </row>
    <row r="66" spans="1:30" x14ac:dyDescent="0.25">
      <c r="B66" s="204"/>
      <c r="C66" s="23"/>
      <c r="D66" s="120"/>
      <c r="E66" s="126"/>
      <c r="F66" s="127" t="s">
        <v>45</v>
      </c>
      <c r="G66" s="144"/>
      <c r="H66" s="128" t="s">
        <v>89</v>
      </c>
      <c r="I66" s="129" t="s">
        <v>60</v>
      </c>
      <c r="J66" s="128"/>
      <c r="K66" s="128">
        <v>18</v>
      </c>
      <c r="L66" s="128"/>
      <c r="M66" s="128"/>
      <c r="N66" s="124"/>
      <c r="O66" s="103"/>
      <c r="P66" s="104"/>
      <c r="Q66" s="139" t="str">
        <f t="shared" si="4"/>
        <v/>
      </c>
      <c r="R66" s="103"/>
      <c r="S66" s="59"/>
      <c r="T66" s="61"/>
      <c r="U66" s="60"/>
      <c r="Z66" s="1" t="s">
        <v>34</v>
      </c>
      <c r="AA66" s="1">
        <v>6</v>
      </c>
      <c r="AB66" s="1">
        <v>2</v>
      </c>
      <c r="AC66" s="1">
        <v>1</v>
      </c>
      <c r="AD66" s="1">
        <v>2</v>
      </c>
    </row>
    <row r="67" spans="1:30" x14ac:dyDescent="0.25">
      <c r="B67" s="204"/>
      <c r="C67" s="23"/>
      <c r="D67" s="120"/>
      <c r="E67" s="126"/>
      <c r="F67" s="127" t="s">
        <v>45</v>
      </c>
      <c r="G67" s="144"/>
      <c r="H67" s="128" t="s">
        <v>89</v>
      </c>
      <c r="I67" s="129" t="s">
        <v>61</v>
      </c>
      <c r="J67" s="128"/>
      <c r="K67" s="128">
        <v>18</v>
      </c>
      <c r="L67" s="128"/>
      <c r="M67" s="128"/>
      <c r="N67" s="124"/>
      <c r="O67" s="103"/>
      <c r="P67" s="104"/>
      <c r="Q67" s="139" t="str">
        <f t="shared" si="4"/>
        <v/>
      </c>
      <c r="R67" s="103"/>
      <c r="S67" s="59"/>
      <c r="T67" s="61"/>
      <c r="U67" s="60"/>
      <c r="Z67" s="1" t="s">
        <v>34</v>
      </c>
      <c r="AA67" s="1">
        <v>6</v>
      </c>
      <c r="AB67" s="1">
        <v>2</v>
      </c>
      <c r="AC67" s="1">
        <v>2</v>
      </c>
      <c r="AD67" s="1">
        <v>2</v>
      </c>
    </row>
    <row r="68" spans="1:30" x14ac:dyDescent="0.25">
      <c r="B68" s="204"/>
      <c r="C68" s="23"/>
      <c r="D68" s="120"/>
      <c r="E68" s="126"/>
      <c r="F68" s="127" t="s">
        <v>45</v>
      </c>
      <c r="G68" s="144"/>
      <c r="H68" s="128" t="s">
        <v>89</v>
      </c>
      <c r="I68" s="129" t="s">
        <v>62</v>
      </c>
      <c r="J68" s="128"/>
      <c r="K68" s="128">
        <v>10</v>
      </c>
      <c r="L68" s="128"/>
      <c r="M68" s="128"/>
      <c r="N68" s="124"/>
      <c r="O68" s="103"/>
      <c r="P68" s="104"/>
      <c r="Q68" s="139" t="str">
        <f t="shared" si="4"/>
        <v/>
      </c>
      <c r="R68" s="103"/>
      <c r="S68" s="59"/>
      <c r="T68" s="61"/>
      <c r="U68" s="60"/>
      <c r="Z68" s="1" t="s">
        <v>34</v>
      </c>
      <c r="AA68" s="1">
        <v>6</v>
      </c>
      <c r="AB68" s="1">
        <v>2</v>
      </c>
      <c r="AC68" s="1">
        <v>1</v>
      </c>
      <c r="AD68" s="1">
        <v>2</v>
      </c>
    </row>
    <row r="69" spans="1:30" x14ac:dyDescent="0.25">
      <c r="B69" s="204"/>
      <c r="C69" s="23"/>
      <c r="D69" s="120"/>
      <c r="E69" s="121"/>
      <c r="F69" s="122"/>
      <c r="G69" s="123"/>
      <c r="H69" s="123"/>
      <c r="I69" s="124"/>
      <c r="J69" s="123"/>
      <c r="K69" s="124"/>
      <c r="L69" s="124"/>
      <c r="M69" s="124"/>
      <c r="N69" s="124"/>
      <c r="O69" s="105"/>
      <c r="P69" s="106"/>
      <c r="Q69" s="102"/>
      <c r="R69" s="105"/>
      <c r="S69" s="4"/>
      <c r="T69" s="4"/>
      <c r="U69" s="41"/>
    </row>
    <row r="70" spans="1:30" s="15" customFormat="1" ht="6.9" customHeight="1" x14ac:dyDescent="0.25">
      <c r="A70" s="20"/>
      <c r="B70" s="151"/>
      <c r="C70" s="23"/>
      <c r="D70" s="30"/>
      <c r="E70" s="113"/>
      <c r="F70" s="114"/>
      <c r="G70" s="87"/>
      <c r="H70" s="87"/>
      <c r="I70" s="23"/>
      <c r="J70" s="87"/>
      <c r="K70" s="87"/>
      <c r="L70" s="87"/>
      <c r="M70" s="87"/>
      <c r="N70" s="87"/>
      <c r="O70" s="107"/>
      <c r="P70" s="108"/>
      <c r="Q70" s="136"/>
      <c r="R70" s="107"/>
      <c r="S70" s="22"/>
      <c r="T70" s="22"/>
      <c r="U70" s="39"/>
      <c r="Z70" s="1" t="s">
        <v>33</v>
      </c>
      <c r="AC70" s="1"/>
    </row>
    <row r="71" spans="1:30" x14ac:dyDescent="0.25">
      <c r="B71" s="150"/>
      <c r="C71" s="32"/>
      <c r="D71" s="27"/>
      <c r="E71" s="115"/>
      <c r="F71" s="116"/>
      <c r="G71" s="27"/>
      <c r="H71" s="27" t="s">
        <v>82</v>
      </c>
      <c r="I71" s="63" t="s">
        <v>94</v>
      </c>
      <c r="J71" s="117"/>
      <c r="K71" s="118"/>
      <c r="L71" s="118"/>
      <c r="M71" s="27">
        <v>3</v>
      </c>
      <c r="N71" s="27"/>
      <c r="O71" s="100"/>
      <c r="P71" s="101"/>
      <c r="Q71" s="137"/>
      <c r="R71" s="100"/>
      <c r="S71" s="5"/>
      <c r="T71" s="5"/>
      <c r="U71" s="40"/>
      <c r="Z71" s="1" t="s">
        <v>0</v>
      </c>
      <c r="AA71" s="1">
        <v>5</v>
      </c>
      <c r="AB71" s="1">
        <v>1</v>
      </c>
      <c r="AC71" s="15" t="s">
        <v>41</v>
      </c>
      <c r="AD71" s="1">
        <v>1</v>
      </c>
    </row>
    <row r="72" spans="1:30" x14ac:dyDescent="0.25">
      <c r="B72" s="150"/>
      <c r="C72" s="23"/>
      <c r="D72" s="120"/>
      <c r="E72" s="121"/>
      <c r="F72" s="122"/>
      <c r="G72" s="123"/>
      <c r="H72" s="123"/>
      <c r="I72" s="124"/>
      <c r="J72" s="123"/>
      <c r="K72" s="124"/>
      <c r="L72" s="124"/>
      <c r="M72" s="124"/>
      <c r="N72" s="124"/>
      <c r="O72" s="105"/>
      <c r="P72" s="106"/>
      <c r="Q72" s="102"/>
      <c r="R72" s="105"/>
      <c r="S72" s="4"/>
      <c r="T72" s="4"/>
      <c r="U72" s="41"/>
      <c r="AC72" s="15"/>
    </row>
    <row r="73" spans="1:30" x14ac:dyDescent="0.25">
      <c r="B73" s="158"/>
      <c r="C73" s="32"/>
      <c r="D73" s="120"/>
      <c r="E73" s="126"/>
      <c r="F73" s="127" t="s">
        <v>45</v>
      </c>
      <c r="G73" s="144"/>
      <c r="H73" s="128" t="s">
        <v>89</v>
      </c>
      <c r="I73" s="129" t="s">
        <v>66</v>
      </c>
      <c r="J73" s="128"/>
      <c r="K73" s="128">
        <v>10</v>
      </c>
      <c r="L73" s="128"/>
      <c r="M73" s="128"/>
      <c r="N73" s="124"/>
      <c r="O73" s="103"/>
      <c r="P73" s="104"/>
      <c r="Q73" s="139" t="str">
        <f t="shared" ref="Q73" si="5">IF(G73&lt;&gt;"",G73&amp;"E1/"&amp;G73&amp;"X1","")</f>
        <v/>
      </c>
      <c r="R73" s="103"/>
      <c r="S73" s="59"/>
      <c r="T73" s="61"/>
      <c r="U73" s="60"/>
      <c r="Z73" s="1" t="s">
        <v>34</v>
      </c>
      <c r="AA73" s="1">
        <v>5</v>
      </c>
      <c r="AB73" s="1">
        <v>1</v>
      </c>
      <c r="AC73" s="1">
        <v>1</v>
      </c>
      <c r="AD73" s="1">
        <v>1</v>
      </c>
    </row>
    <row r="74" spans="1:30" x14ac:dyDescent="0.25">
      <c r="B74" s="150"/>
      <c r="C74" s="23"/>
      <c r="D74" s="120"/>
      <c r="E74" s="126"/>
      <c r="F74" s="127" t="s">
        <v>45</v>
      </c>
      <c r="G74" s="144"/>
      <c r="H74" s="144" t="s">
        <v>89</v>
      </c>
      <c r="I74" s="148" t="s">
        <v>64</v>
      </c>
      <c r="J74" s="144"/>
      <c r="K74" s="144">
        <v>10</v>
      </c>
      <c r="L74" s="144"/>
      <c r="M74" s="144"/>
      <c r="N74" s="124"/>
      <c r="O74" s="103"/>
      <c r="P74" s="104"/>
      <c r="Q74" s="139"/>
      <c r="R74" s="103"/>
      <c r="S74" s="59"/>
      <c r="T74" s="61"/>
      <c r="U74" s="60"/>
    </row>
    <row r="75" spans="1:30" x14ac:dyDescent="0.25">
      <c r="B75" s="150"/>
      <c r="C75" s="23"/>
      <c r="D75" s="120"/>
      <c r="E75" s="126"/>
      <c r="F75" s="127" t="s">
        <v>45</v>
      </c>
      <c r="G75" s="144"/>
      <c r="H75" s="144" t="s">
        <v>89</v>
      </c>
      <c r="I75" s="148" t="s">
        <v>65</v>
      </c>
      <c r="J75" s="144"/>
      <c r="K75" s="144">
        <v>8</v>
      </c>
      <c r="L75" s="144"/>
      <c r="M75" s="144"/>
      <c r="N75" s="124"/>
      <c r="O75" s="103"/>
      <c r="P75" s="104"/>
      <c r="Q75" s="139"/>
      <c r="R75" s="103"/>
      <c r="S75" s="59"/>
      <c r="T75" s="61"/>
      <c r="U75" s="60"/>
    </row>
    <row r="76" spans="1:30" x14ac:dyDescent="0.25">
      <c r="B76" s="158"/>
      <c r="C76" s="32"/>
      <c r="D76" s="167"/>
      <c r="E76" s="168"/>
      <c r="F76" s="169"/>
      <c r="G76" s="84"/>
      <c r="H76" s="84"/>
      <c r="I76" s="58"/>
      <c r="J76" s="84"/>
      <c r="K76" s="84"/>
      <c r="L76" s="84"/>
      <c r="M76" s="84"/>
      <c r="N76" s="58"/>
      <c r="O76" s="105"/>
      <c r="P76" s="106"/>
      <c r="Q76" s="161"/>
      <c r="R76" s="106"/>
      <c r="S76" s="162"/>
      <c r="T76" s="162"/>
      <c r="U76" s="163"/>
    </row>
    <row r="77" spans="1:30" ht="6.9" customHeight="1" x14ac:dyDescent="0.25">
      <c r="C77" s="170"/>
      <c r="O77" s="170"/>
      <c r="U77" s="184"/>
    </row>
    <row r="78" spans="1:30" x14ac:dyDescent="0.25">
      <c r="B78" s="158"/>
      <c r="C78" s="32"/>
      <c r="D78" s="27"/>
      <c r="E78" s="115"/>
      <c r="F78" s="116"/>
      <c r="G78" s="27"/>
      <c r="H78" s="27" t="s">
        <v>83</v>
      </c>
      <c r="I78" s="63" t="s">
        <v>101</v>
      </c>
      <c r="J78" s="117"/>
      <c r="K78" s="118"/>
      <c r="L78" s="118"/>
      <c r="M78" s="27">
        <v>2</v>
      </c>
      <c r="N78" s="27"/>
      <c r="O78" s="100"/>
      <c r="P78" s="101"/>
      <c r="Q78" s="137"/>
      <c r="R78" s="100"/>
      <c r="S78" s="5"/>
      <c r="T78" s="5"/>
      <c r="U78" s="40"/>
      <c r="Z78" s="1" t="s">
        <v>0</v>
      </c>
      <c r="AA78" s="1">
        <v>5</v>
      </c>
      <c r="AB78" s="1">
        <v>1</v>
      </c>
      <c r="AC78" s="15" t="s">
        <v>41</v>
      </c>
      <c r="AD78" s="1">
        <v>1</v>
      </c>
    </row>
    <row r="79" spans="1:30" x14ac:dyDescent="0.25">
      <c r="B79" s="158"/>
      <c r="C79" s="32"/>
      <c r="D79" s="120"/>
      <c r="E79" s="121"/>
      <c r="F79" s="122"/>
      <c r="G79" s="123"/>
      <c r="H79" s="123"/>
      <c r="I79" s="124"/>
      <c r="J79" s="123"/>
      <c r="K79" s="124"/>
      <c r="L79" s="124"/>
      <c r="M79" s="124"/>
      <c r="N79" s="124"/>
      <c r="O79" s="105"/>
      <c r="P79" s="106"/>
      <c r="Q79" s="102"/>
      <c r="R79" s="105"/>
      <c r="S79" s="4"/>
      <c r="T79" s="4"/>
      <c r="U79" s="41"/>
      <c r="AC79" s="15"/>
    </row>
    <row r="80" spans="1:30" x14ac:dyDescent="0.25">
      <c r="B80" s="158"/>
      <c r="C80" s="32"/>
      <c r="D80" s="120"/>
      <c r="E80" s="126"/>
      <c r="F80" s="127" t="s">
        <v>45</v>
      </c>
      <c r="G80" s="144"/>
      <c r="H80" s="128" t="s">
        <v>89</v>
      </c>
      <c r="I80" s="148" t="s">
        <v>92</v>
      </c>
      <c r="J80" s="144"/>
      <c r="K80" s="144">
        <v>8</v>
      </c>
      <c r="L80" s="144"/>
      <c r="M80" s="144"/>
      <c r="N80" s="124"/>
      <c r="O80" s="103"/>
      <c r="P80" s="104"/>
      <c r="Q80" s="139"/>
      <c r="R80" s="103"/>
      <c r="S80" s="59"/>
      <c r="T80" s="61"/>
      <c r="U80" s="60"/>
    </row>
    <row r="81" spans="2:30" x14ac:dyDescent="0.25">
      <c r="B81" s="158"/>
      <c r="C81" s="32"/>
      <c r="D81" s="120"/>
      <c r="E81" s="126"/>
      <c r="F81" s="127" t="s">
        <v>45</v>
      </c>
      <c r="G81" s="144"/>
      <c r="H81" s="128" t="s">
        <v>89</v>
      </c>
      <c r="I81" s="148" t="s">
        <v>68</v>
      </c>
      <c r="J81" s="144"/>
      <c r="K81" s="144">
        <v>12</v>
      </c>
      <c r="L81" s="144"/>
      <c r="M81" s="144"/>
      <c r="N81" s="124"/>
      <c r="O81" s="103"/>
      <c r="P81" s="104"/>
      <c r="Q81" s="139"/>
      <c r="R81" s="103"/>
      <c r="S81" s="59"/>
      <c r="T81" s="61"/>
      <c r="U81" s="60"/>
    </row>
    <row r="82" spans="2:30" x14ac:dyDescent="0.25">
      <c r="C82" s="170"/>
      <c r="D82" s="164"/>
      <c r="E82" s="165"/>
      <c r="F82" s="165"/>
      <c r="G82" s="165"/>
      <c r="H82" s="165"/>
      <c r="I82" s="166"/>
      <c r="J82" s="165"/>
      <c r="K82" s="166"/>
      <c r="L82" s="165"/>
      <c r="M82" s="165"/>
      <c r="N82" s="165"/>
      <c r="O82" s="181"/>
      <c r="P82" s="166"/>
      <c r="Q82" s="164"/>
      <c r="R82" s="164"/>
      <c r="S82" s="166"/>
      <c r="T82" s="166"/>
      <c r="U82" s="183"/>
    </row>
    <row r="83" spans="2:30" ht="6.9" customHeight="1" x14ac:dyDescent="0.25">
      <c r="C83" s="170"/>
      <c r="O83" s="170"/>
      <c r="U83" s="184"/>
    </row>
    <row r="84" spans="2:30" x14ac:dyDescent="0.25">
      <c r="B84" s="158"/>
      <c r="C84" s="32"/>
      <c r="D84" s="27"/>
      <c r="E84" s="115"/>
      <c r="F84" s="116"/>
      <c r="G84" s="27"/>
      <c r="H84" s="27" t="s">
        <v>84</v>
      </c>
      <c r="I84" s="63" t="s">
        <v>69</v>
      </c>
      <c r="J84" s="117"/>
      <c r="K84" s="118"/>
      <c r="L84" s="118"/>
      <c r="M84" s="27">
        <v>3</v>
      </c>
      <c r="N84" s="27"/>
      <c r="O84" s="100"/>
      <c r="P84" s="101"/>
      <c r="Q84" s="137"/>
      <c r="R84" s="100"/>
      <c r="S84" s="5"/>
      <c r="T84" s="5"/>
      <c r="U84" s="40"/>
      <c r="Z84" s="1" t="s">
        <v>0</v>
      </c>
      <c r="AA84" s="1">
        <v>5</v>
      </c>
      <c r="AB84" s="1">
        <v>1</v>
      </c>
      <c r="AC84" s="15" t="s">
        <v>41</v>
      </c>
      <c r="AD84" s="1">
        <v>1</v>
      </c>
    </row>
    <row r="85" spans="2:30" x14ac:dyDescent="0.25">
      <c r="B85" s="158"/>
      <c r="C85" s="32"/>
      <c r="D85" s="120"/>
      <c r="E85" s="121"/>
      <c r="F85" s="122"/>
      <c r="G85" s="123"/>
      <c r="H85" s="123"/>
      <c r="I85" s="124"/>
      <c r="J85" s="123"/>
      <c r="K85" s="124"/>
      <c r="L85" s="124"/>
      <c r="M85" s="124"/>
      <c r="N85" s="124"/>
      <c r="O85" s="105"/>
      <c r="P85" s="106"/>
      <c r="Q85" s="102"/>
      <c r="R85" s="105"/>
      <c r="S85" s="4"/>
      <c r="T85" s="4"/>
      <c r="U85" s="41"/>
      <c r="AC85" s="15"/>
    </row>
    <row r="86" spans="2:30" x14ac:dyDescent="0.25">
      <c r="B86" s="158"/>
      <c r="C86" s="32"/>
      <c r="D86" s="120"/>
      <c r="E86" s="126"/>
      <c r="F86" s="127" t="s">
        <v>45</v>
      </c>
      <c r="G86" s="144"/>
      <c r="H86" s="144" t="s">
        <v>95</v>
      </c>
      <c r="I86" s="148" t="s">
        <v>72</v>
      </c>
      <c r="J86" s="144"/>
      <c r="K86" s="144" t="s">
        <v>98</v>
      </c>
      <c r="L86" s="144"/>
      <c r="M86" s="144"/>
      <c r="N86" s="124"/>
      <c r="O86" s="103"/>
      <c r="P86" s="104"/>
      <c r="Q86" s="139"/>
      <c r="R86" s="103"/>
      <c r="S86" s="59"/>
      <c r="T86" s="61"/>
      <c r="U86" s="60"/>
    </row>
    <row r="87" spans="2:30" x14ac:dyDescent="0.25">
      <c r="B87" s="158"/>
      <c r="C87" s="32"/>
      <c r="D87" s="120"/>
      <c r="E87" s="126"/>
      <c r="F87" s="127" t="s">
        <v>45</v>
      </c>
      <c r="G87" s="144"/>
      <c r="H87" s="128" t="s">
        <v>89</v>
      </c>
      <c r="I87" s="148" t="s">
        <v>73</v>
      </c>
      <c r="J87" s="144"/>
      <c r="K87" s="144">
        <v>10</v>
      </c>
      <c r="L87" s="144"/>
      <c r="M87" s="144"/>
      <c r="N87" s="124"/>
      <c r="O87" s="103"/>
      <c r="P87" s="104"/>
      <c r="Q87" s="139"/>
      <c r="R87" s="103"/>
      <c r="S87" s="59"/>
      <c r="T87" s="61"/>
      <c r="U87" s="60"/>
    </row>
    <row r="88" spans="2:30" x14ac:dyDescent="0.25">
      <c r="B88" s="158"/>
      <c r="C88" s="32"/>
      <c r="D88" s="120"/>
      <c r="E88" s="126"/>
      <c r="F88" s="127" t="s">
        <v>45</v>
      </c>
      <c r="G88" s="144"/>
      <c r="H88" s="128" t="s">
        <v>89</v>
      </c>
      <c r="I88" s="148" t="s">
        <v>86</v>
      </c>
      <c r="J88" s="144"/>
      <c r="K88" s="144">
        <v>6</v>
      </c>
      <c r="L88" s="144"/>
      <c r="M88" s="144"/>
      <c r="N88" s="124"/>
      <c r="O88" s="153"/>
      <c r="P88" s="154"/>
      <c r="Q88" s="155"/>
      <c r="R88" s="154"/>
      <c r="S88" s="156"/>
      <c r="T88" s="156"/>
      <c r="U88" s="157"/>
    </row>
    <row r="89" spans="2:30" x14ac:dyDescent="0.25">
      <c r="C89" s="170"/>
      <c r="D89" s="164"/>
      <c r="E89" s="165"/>
      <c r="F89" s="165"/>
      <c r="G89" s="165"/>
      <c r="H89" s="165"/>
      <c r="I89" s="166"/>
      <c r="J89" s="165"/>
      <c r="K89" s="166"/>
      <c r="L89" s="165"/>
      <c r="M89" s="165"/>
      <c r="N89" s="165"/>
      <c r="O89" s="181"/>
      <c r="P89" s="166"/>
      <c r="Q89" s="164"/>
      <c r="R89" s="164"/>
      <c r="S89" s="166"/>
      <c r="T89" s="166"/>
      <c r="U89" s="183"/>
    </row>
    <row r="90" spans="2:30" ht="6.9" customHeight="1" x14ac:dyDescent="0.25">
      <c r="C90" s="170"/>
      <c r="O90" s="170"/>
      <c r="U90" s="184"/>
    </row>
    <row r="91" spans="2:30" x14ac:dyDescent="0.25">
      <c r="B91" s="158"/>
      <c r="C91" s="32"/>
      <c r="D91" s="27"/>
      <c r="E91" s="115"/>
      <c r="F91" s="116"/>
      <c r="G91" s="27"/>
      <c r="H91" s="27" t="s">
        <v>85</v>
      </c>
      <c r="I91" s="63" t="s">
        <v>74</v>
      </c>
      <c r="J91" s="117"/>
      <c r="K91" s="118"/>
      <c r="L91" s="118"/>
      <c r="M91" s="27">
        <v>2</v>
      </c>
      <c r="N91" s="27"/>
      <c r="O91" s="100"/>
      <c r="P91" s="101"/>
      <c r="Q91" s="137"/>
      <c r="R91" s="100"/>
      <c r="S91" s="5"/>
      <c r="T91" s="5"/>
      <c r="U91" s="40"/>
      <c r="Z91" s="1" t="s">
        <v>0</v>
      </c>
      <c r="AA91" s="1">
        <v>5</v>
      </c>
      <c r="AB91" s="1">
        <v>1</v>
      </c>
      <c r="AC91" s="15" t="s">
        <v>41</v>
      </c>
      <c r="AD91" s="1">
        <v>1</v>
      </c>
    </row>
    <row r="92" spans="2:30" x14ac:dyDescent="0.25">
      <c r="B92" s="158"/>
      <c r="C92" s="32"/>
      <c r="D92" s="120"/>
      <c r="E92" s="121"/>
      <c r="F92" s="122"/>
      <c r="G92" s="123"/>
      <c r="H92" s="123"/>
      <c r="I92" s="124"/>
      <c r="J92" s="123"/>
      <c r="K92" s="124"/>
      <c r="L92" s="124"/>
      <c r="M92" s="124"/>
      <c r="N92" s="124"/>
      <c r="O92" s="105"/>
      <c r="P92" s="106"/>
      <c r="Q92" s="102"/>
      <c r="R92" s="105"/>
      <c r="S92" s="4"/>
      <c r="T92" s="4"/>
      <c r="U92" s="41"/>
      <c r="AC92" s="15"/>
    </row>
    <row r="93" spans="2:30" x14ac:dyDescent="0.25">
      <c r="B93" s="158"/>
      <c r="C93" s="32"/>
      <c r="D93" s="120"/>
      <c r="E93" s="126"/>
      <c r="F93" s="127" t="s">
        <v>45</v>
      </c>
      <c r="G93" s="144"/>
      <c r="H93" s="128" t="s">
        <v>89</v>
      </c>
      <c r="I93" s="129" t="s">
        <v>75</v>
      </c>
      <c r="J93" s="128"/>
      <c r="K93" s="128">
        <v>16</v>
      </c>
      <c r="L93" s="128"/>
      <c r="M93" s="128"/>
      <c r="N93" s="124"/>
      <c r="O93" s="103"/>
      <c r="P93" s="104"/>
      <c r="Q93" s="139" t="str">
        <f t="shared" ref="Q93" si="6">IF(G93&lt;&gt;"",G93&amp;"E1/"&amp;G93&amp;"X1","")</f>
        <v/>
      </c>
      <c r="R93" s="103"/>
      <c r="S93" s="59"/>
      <c r="T93" s="61"/>
      <c r="U93" s="60"/>
      <c r="Z93" s="1" t="s">
        <v>34</v>
      </c>
      <c r="AA93" s="1">
        <v>5</v>
      </c>
      <c r="AB93" s="1">
        <v>1</v>
      </c>
      <c r="AC93" s="1">
        <v>1</v>
      </c>
      <c r="AD93" s="1">
        <v>1</v>
      </c>
    </row>
    <row r="94" spans="2:30" x14ac:dyDescent="0.25">
      <c r="C94" s="170"/>
      <c r="D94" s="164"/>
      <c r="E94" s="165"/>
      <c r="F94" s="165"/>
      <c r="G94" s="165"/>
      <c r="H94" s="165"/>
      <c r="I94" s="166"/>
      <c r="J94" s="165"/>
      <c r="K94" s="166"/>
      <c r="L94" s="165"/>
      <c r="M94" s="165"/>
      <c r="N94" s="165"/>
      <c r="O94" s="181"/>
      <c r="P94" s="166"/>
      <c r="Q94" s="164"/>
      <c r="R94" s="164"/>
      <c r="S94" s="166"/>
      <c r="T94" s="166"/>
      <c r="U94" s="183"/>
    </row>
    <row r="95" spans="2:30" ht="15" thickBot="1" x14ac:dyDescent="0.3">
      <c r="C95" s="175"/>
      <c r="D95" s="176"/>
      <c r="E95" s="177"/>
      <c r="F95" s="177"/>
      <c r="G95" s="177"/>
      <c r="H95" s="177"/>
      <c r="I95" s="178"/>
      <c r="J95" s="177"/>
      <c r="K95" s="178"/>
      <c r="L95" s="177"/>
      <c r="M95" s="177"/>
      <c r="N95" s="177"/>
      <c r="O95" s="175"/>
      <c r="P95" s="178"/>
      <c r="Q95" s="176"/>
      <c r="R95" s="176"/>
      <c r="S95" s="178"/>
      <c r="T95" s="178"/>
      <c r="U95" s="179"/>
    </row>
  </sheetData>
  <mergeCells count="17">
    <mergeCell ref="B18:B29"/>
    <mergeCell ref="B57:B69"/>
    <mergeCell ref="B8:D8"/>
    <mergeCell ref="F8:M8"/>
    <mergeCell ref="C10:D10"/>
    <mergeCell ref="K10:L10"/>
    <mergeCell ref="M10:N10"/>
    <mergeCell ref="C11:D11"/>
    <mergeCell ref="K11:L11"/>
    <mergeCell ref="M11:N11"/>
    <mergeCell ref="B7:D7"/>
    <mergeCell ref="F7:M7"/>
    <mergeCell ref="C2:D2"/>
    <mergeCell ref="B4:D4"/>
    <mergeCell ref="F4:M4"/>
    <mergeCell ref="B5:D5"/>
    <mergeCell ref="F5:M5"/>
  </mergeCells>
  <conditionalFormatting sqref="O14:Q16 O27:P27 R27 Q26:Q27 O66:R66 O49:R49 O69:R73 O78:R81 O42:R47 O55:R58 O76:R76 O28:R35 O84:R88 O17:R25 O61:R64">
    <cfRule type="cellIs" dxfId="19" priority="24" operator="equal">
      <formula>"/"</formula>
    </cfRule>
  </conditionalFormatting>
  <conditionalFormatting sqref="R14:R16">
    <cfRule type="cellIs" dxfId="18" priority="23" operator="equal">
      <formula>"/"</formula>
    </cfRule>
  </conditionalFormatting>
  <conditionalFormatting sqref="P59:R60">
    <cfRule type="cellIs" dxfId="17" priority="22" operator="equal">
      <formula>"/"</formula>
    </cfRule>
  </conditionalFormatting>
  <conditionalFormatting sqref="P65:R65">
    <cfRule type="cellIs" dxfId="16" priority="21" operator="equal">
      <formula>"/"</formula>
    </cfRule>
  </conditionalFormatting>
  <conditionalFormatting sqref="P26 R26">
    <cfRule type="cellIs" dxfId="15" priority="20" operator="equal">
      <formula>"/"</formula>
    </cfRule>
  </conditionalFormatting>
  <conditionalFormatting sqref="O26">
    <cfRule type="cellIs" dxfId="14" priority="19" operator="equal">
      <formula>"/"</formula>
    </cfRule>
  </conditionalFormatting>
  <conditionalFormatting sqref="P68:Q68">
    <cfRule type="cellIs" dxfId="13" priority="17" operator="equal">
      <formula>"/"</formula>
    </cfRule>
  </conditionalFormatting>
  <conditionalFormatting sqref="P67:Q67">
    <cfRule type="cellIs" dxfId="12" priority="16" operator="equal">
      <formula>"/"</formula>
    </cfRule>
  </conditionalFormatting>
  <conditionalFormatting sqref="R67:R68">
    <cfRule type="cellIs" dxfId="11" priority="15" operator="equal">
      <formula>"/"</formula>
    </cfRule>
  </conditionalFormatting>
  <conditionalFormatting sqref="O59">
    <cfRule type="cellIs" dxfId="10" priority="14" operator="equal">
      <formula>"/"</formula>
    </cfRule>
  </conditionalFormatting>
  <conditionalFormatting sqref="O60">
    <cfRule type="cellIs" dxfId="9" priority="13" operator="equal">
      <formula>"/"</formula>
    </cfRule>
  </conditionalFormatting>
  <conditionalFormatting sqref="O65">
    <cfRule type="cellIs" dxfId="8" priority="11" operator="equal">
      <formula>"/"</formula>
    </cfRule>
  </conditionalFormatting>
  <conditionalFormatting sqref="O67">
    <cfRule type="cellIs" dxfId="7" priority="10" operator="equal">
      <formula>"/"</formula>
    </cfRule>
  </conditionalFormatting>
  <conditionalFormatting sqref="O68">
    <cfRule type="cellIs" dxfId="6" priority="9" operator="equal">
      <formula>"/"</formula>
    </cfRule>
  </conditionalFormatting>
  <conditionalFormatting sqref="O36:R38">
    <cfRule type="cellIs" dxfId="5" priority="7" operator="equal">
      <formula>"/"</formula>
    </cfRule>
  </conditionalFormatting>
  <conditionalFormatting sqref="O50:R52">
    <cfRule type="cellIs" dxfId="4" priority="5" operator="equal">
      <formula>"/"</formula>
    </cfRule>
  </conditionalFormatting>
  <conditionalFormatting sqref="O91:R93">
    <cfRule type="cellIs" dxfId="3" priority="4" operator="equal">
      <formula>"/"</formula>
    </cfRule>
  </conditionalFormatting>
  <conditionalFormatting sqref="O74:R74">
    <cfRule type="cellIs" dxfId="2" priority="3" operator="equal">
      <formula>"/"</formula>
    </cfRule>
  </conditionalFormatting>
  <conditionalFormatting sqref="O75:R75">
    <cfRule type="cellIs" dxfId="1" priority="2" operator="equal">
      <formula>"/"</formula>
    </cfRule>
  </conditionalFormatting>
  <conditionalFormatting sqref="O39:R39">
    <cfRule type="cellIs" dxfId="0" priority="1" operator="equal">
      <formula>"/"</formula>
    </cfRule>
  </conditionalFormatting>
  <printOptions horizontalCentered="1"/>
  <pageMargins left="0.19685039370078741" right="0.19685039370078741" top="0.19685039370078741" bottom="0.19685039370078741" header="0" footer="0.11811023622047245"/>
  <pageSetup paperSize="8" scale="90" fitToHeight="0" orientation="landscape" r:id="rId1"/>
  <headerFooter>
    <oddFooter>&amp;L&amp;D - &amp;T&amp;R&amp;F
&amp;A</oddFooter>
  </headerFooter>
  <rowBreaks count="1" manualBreakCount="1">
    <brk id="54" max="18" man="1"/>
  </rowBreaks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30FFDB2197404EB74B200805935FF9" ma:contentTypeVersion="14" ma:contentTypeDescription="Crée un document." ma:contentTypeScope="" ma:versionID="d6ba5f7e9e10850d2e3c78bd4ebc49a6">
  <xsd:schema xmlns:xsd="http://www.w3.org/2001/XMLSchema" xmlns:xs="http://www.w3.org/2001/XMLSchema" xmlns:p="http://schemas.microsoft.com/office/2006/metadata/properties" xmlns:ns3="2daa3511-c991-4051-9592-b7273f9079ba" xmlns:ns4="f8e33c00-9be8-4ac4-8e23-04e643215daa" targetNamespace="http://schemas.microsoft.com/office/2006/metadata/properties" ma:root="true" ma:fieldsID="adb60ec7af32c97ba82e663bb8247bf5" ns3:_="" ns4:_="">
    <xsd:import namespace="2daa3511-c991-4051-9592-b7273f9079ba"/>
    <xsd:import namespace="f8e33c00-9be8-4ac4-8e23-04e643215da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aa3511-c991-4051-9592-b7273f907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e33c00-9be8-4ac4-8e23-04e643215da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F58221-7D39-4319-9430-B4C297A666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317A1A-3276-4BAE-819A-F658B0423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aa3511-c991-4051-9592-b7273f9079ba"/>
    <ds:schemaRef ds:uri="f8e33c00-9be8-4ac4-8e23-04e643215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00B47D-3AE7-44A6-A8B4-5BED954A8530}">
  <ds:schemaRefs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f8e33c00-9be8-4ac4-8e23-04e643215daa"/>
    <ds:schemaRef ds:uri="2daa3511-c991-4051-9592-b7273f9079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L1</vt:lpstr>
      <vt:lpstr>L2</vt:lpstr>
      <vt:lpstr>L3</vt:lpstr>
      <vt:lpstr>'L1'!Print</vt:lpstr>
      <vt:lpstr>'L1'!Print_Area</vt:lpstr>
      <vt:lpstr>'L2'!Print_Area</vt:lpstr>
      <vt:lpstr>'L3'!Print_Area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De Almeida Marlene</cp:lastModifiedBy>
  <cp:lastPrinted>2022-03-02T12:54:12Z</cp:lastPrinted>
  <dcterms:created xsi:type="dcterms:W3CDTF">2009-03-17T09:52:56Z</dcterms:created>
  <dcterms:modified xsi:type="dcterms:W3CDTF">2026-05-13T08:36:24Z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0x010100EA30FFDB2197404EB74B200805935FF9</vt:lpwstr>
  </property>
</Properties>
</file>